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28800" windowHeight="11835"/>
  </bookViews>
  <sheets>
    <sheet name="Доходы (без формул)" sheetId="2" r:id="rId1"/>
  </sheets>
  <definedNames>
    <definedName name="_xlnm.Print_Titles" localSheetId="0">'Доходы (без формул)'!$82:$85</definedName>
    <definedName name="_xlnm.Print_Area" localSheetId="0">'Доходы (без формул)'!$A$77:$AD$160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0" i="2" l="1"/>
  <c r="Z70" i="2"/>
  <c r="W70" i="2"/>
  <c r="W69" i="2" s="1"/>
  <c r="V70" i="2"/>
  <c r="G70" i="2"/>
  <c r="E70" i="2"/>
  <c r="T69" i="2"/>
  <c r="R69" i="2"/>
  <c r="P69" i="2"/>
  <c r="L69" i="2"/>
  <c r="J69" i="2"/>
  <c r="H69" i="2"/>
  <c r="F69" i="2"/>
  <c r="G69" i="2" s="1"/>
  <c r="D69" i="2"/>
  <c r="E69" i="2" s="1"/>
  <c r="AA68" i="2"/>
  <c r="Z68" i="2"/>
  <c r="W68" i="2"/>
  <c r="V68" i="2"/>
  <c r="AA67" i="2"/>
  <c r="Z67" i="2"/>
  <c r="W67" i="2"/>
  <c r="V67" i="2"/>
  <c r="G67" i="2"/>
  <c r="E67" i="2"/>
  <c r="W66" i="2"/>
  <c r="T66" i="2"/>
  <c r="R66" i="2"/>
  <c r="P66" i="2"/>
  <c r="L66" i="2"/>
  <c r="J66" i="2"/>
  <c r="H66" i="2"/>
  <c r="F66" i="2"/>
  <c r="D66" i="2"/>
  <c r="E66" i="2" s="1"/>
  <c r="AA65" i="2"/>
  <c r="Z65" i="2"/>
  <c r="W65" i="2"/>
  <c r="V65" i="2"/>
  <c r="G65" i="2"/>
  <c r="E65" i="2"/>
  <c r="AA64" i="2"/>
  <c r="Z64" i="2"/>
  <c r="W64" i="2"/>
  <c r="V64" i="2"/>
  <c r="G64" i="2"/>
  <c r="E64" i="2"/>
  <c r="AA63" i="2"/>
  <c r="Z63" i="2"/>
  <c r="W63" i="2"/>
  <c r="V63" i="2"/>
  <c r="G63" i="2"/>
  <c r="E63" i="2"/>
  <c r="AA62" i="2"/>
  <c r="Z62" i="2"/>
  <c r="W62" i="2"/>
  <c r="V62" i="2"/>
  <c r="G62" i="2"/>
  <c r="E62" i="2"/>
  <c r="T61" i="2"/>
  <c r="R61" i="2"/>
  <c r="P61" i="2"/>
  <c r="AA61" i="2" s="1"/>
  <c r="L61" i="2"/>
  <c r="J61" i="2"/>
  <c r="H61" i="2"/>
  <c r="G61" i="2"/>
  <c r="D61" i="2"/>
  <c r="L60" i="2"/>
  <c r="AA59" i="2"/>
  <c r="Z59" i="2"/>
  <c r="W59" i="2"/>
  <c r="V59" i="2"/>
  <c r="G59" i="2"/>
  <c r="E59" i="2"/>
  <c r="AA58" i="2"/>
  <c r="Z58" i="2"/>
  <c r="W58" i="2"/>
  <c r="V58" i="2"/>
  <c r="G58" i="2"/>
  <c r="E58" i="2"/>
  <c r="T57" i="2"/>
  <c r="R57" i="2"/>
  <c r="P57" i="2"/>
  <c r="L57" i="2"/>
  <c r="J57" i="2"/>
  <c r="H57" i="2"/>
  <c r="F57" i="2"/>
  <c r="D57" i="2"/>
  <c r="AA56" i="2"/>
  <c r="Z56" i="2"/>
  <c r="W56" i="2"/>
  <c r="V56" i="2"/>
  <c r="H56" i="2"/>
  <c r="H42" i="2" s="1"/>
  <c r="G56" i="2"/>
  <c r="E56" i="2"/>
  <c r="AA55" i="2"/>
  <c r="Z55" i="2"/>
  <c r="W55" i="2"/>
  <c r="V55" i="2"/>
  <c r="AA54" i="2"/>
  <c r="Z54" i="2"/>
  <c r="W54" i="2"/>
  <c r="V54" i="2"/>
  <c r="G54" i="2"/>
  <c r="E54" i="2"/>
  <c r="AA53" i="2"/>
  <c r="Z53" i="2"/>
  <c r="W53" i="2"/>
  <c r="V53" i="2"/>
  <c r="AA52" i="2"/>
  <c r="Z52" i="2"/>
  <c r="W52" i="2"/>
  <c r="V52" i="2"/>
  <c r="G52" i="2"/>
  <c r="AA51" i="2"/>
  <c r="Z51" i="2"/>
  <c r="W51" i="2"/>
  <c r="V51" i="2"/>
  <c r="G51" i="2"/>
  <c r="E51" i="2"/>
  <c r="AA50" i="2"/>
  <c r="Z50" i="2"/>
  <c r="W50" i="2"/>
  <c r="V50" i="2"/>
  <c r="G50" i="2"/>
  <c r="E50" i="2"/>
  <c r="AA49" i="2"/>
  <c r="Z49" i="2"/>
  <c r="W49" i="2"/>
  <c r="V49" i="2"/>
  <c r="G49" i="2"/>
  <c r="E49" i="2"/>
  <c r="AA48" i="2"/>
  <c r="Z48" i="2"/>
  <c r="W48" i="2"/>
  <c r="V48" i="2"/>
  <c r="G48" i="2"/>
  <c r="E48" i="2"/>
  <c r="AA47" i="2"/>
  <c r="Z47" i="2"/>
  <c r="W47" i="2"/>
  <c r="V47" i="2"/>
  <c r="G47" i="2"/>
  <c r="E47" i="2"/>
  <c r="AA46" i="2"/>
  <c r="Z46" i="2"/>
  <c r="W46" i="2"/>
  <c r="V46" i="2"/>
  <c r="G46" i="2"/>
  <c r="E46" i="2"/>
  <c r="AA45" i="2"/>
  <c r="Z45" i="2"/>
  <c r="W45" i="2"/>
  <c r="V45" i="2"/>
  <c r="G45" i="2"/>
  <c r="E45" i="2"/>
  <c r="AA44" i="2"/>
  <c r="Z44" i="2"/>
  <c r="W44" i="2"/>
  <c r="V44" i="2"/>
  <c r="G44" i="2"/>
  <c r="E44" i="2"/>
  <c r="AA43" i="2"/>
  <c r="Z43" i="2"/>
  <c r="W43" i="2"/>
  <c r="V43" i="2"/>
  <c r="G43" i="2"/>
  <c r="E43" i="2"/>
  <c r="T42" i="2"/>
  <c r="Z42" i="2" s="1"/>
  <c r="P42" i="2"/>
  <c r="L42" i="2"/>
  <c r="J42" i="2"/>
  <c r="F42" i="2"/>
  <c r="D42" i="2"/>
  <c r="AA41" i="2"/>
  <c r="Z41" i="2"/>
  <c r="W41" i="2"/>
  <c r="V41" i="2"/>
  <c r="G41" i="2"/>
  <c r="E41" i="2"/>
  <c r="AA40" i="2"/>
  <c r="Z40" i="2"/>
  <c r="W40" i="2"/>
  <c r="V40" i="2"/>
  <c r="G40" i="2"/>
  <c r="E40" i="2"/>
  <c r="AA39" i="2"/>
  <c r="Z39" i="2"/>
  <c r="W39" i="2"/>
  <c r="V39" i="2"/>
  <c r="G39" i="2"/>
  <c r="E39" i="2"/>
  <c r="AA38" i="2"/>
  <c r="Z38" i="2"/>
  <c r="W38" i="2"/>
  <c r="V38" i="2"/>
  <c r="G38" i="2"/>
  <c r="E38" i="2"/>
  <c r="T37" i="2"/>
  <c r="R37" i="2"/>
  <c r="P37" i="2"/>
  <c r="L37" i="2"/>
  <c r="J37" i="2"/>
  <c r="H37" i="2"/>
  <c r="F37" i="2"/>
  <c r="D37" i="2"/>
  <c r="E37" i="2" s="1"/>
  <c r="AA36" i="2"/>
  <c r="Z36" i="2"/>
  <c r="W36" i="2"/>
  <c r="V36" i="2"/>
  <c r="G36" i="2"/>
  <c r="E36" i="2"/>
  <c r="AA35" i="2"/>
  <c r="Z35" i="2"/>
  <c r="W35" i="2"/>
  <c r="V35" i="2"/>
  <c r="G35" i="2"/>
  <c r="E35" i="2"/>
  <c r="T34" i="2"/>
  <c r="R34" i="2"/>
  <c r="P34" i="2"/>
  <c r="L34" i="2"/>
  <c r="J34" i="2"/>
  <c r="H34" i="2"/>
  <c r="F34" i="2"/>
  <c r="G34" i="2" s="1"/>
  <c r="D34" i="2"/>
  <c r="AA33" i="2"/>
  <c r="Z33" i="2"/>
  <c r="W33" i="2"/>
  <c r="AC33" i="2" s="1"/>
  <c r="V33" i="2"/>
  <c r="V32" i="2" s="1"/>
  <c r="G33" i="2"/>
  <c r="E33" i="2"/>
  <c r="T32" i="2"/>
  <c r="R32" i="2"/>
  <c r="P32" i="2"/>
  <c r="L32" i="2"/>
  <c r="J32" i="2"/>
  <c r="H32" i="2"/>
  <c r="F32" i="2"/>
  <c r="G32" i="2" s="1"/>
  <c r="D32" i="2"/>
  <c r="AA31" i="2"/>
  <c r="Z31" i="2"/>
  <c r="W31" i="2"/>
  <c r="V31" i="2"/>
  <c r="G31" i="2"/>
  <c r="E31" i="2"/>
  <c r="AA30" i="2"/>
  <c r="Z30" i="2"/>
  <c r="W30" i="2"/>
  <c r="V30" i="2"/>
  <c r="G30" i="2"/>
  <c r="E30" i="2"/>
  <c r="AA29" i="2"/>
  <c r="Z29" i="2"/>
  <c r="W29" i="2"/>
  <c r="V29" i="2"/>
  <c r="G29" i="2"/>
  <c r="E29" i="2"/>
  <c r="AA28" i="2"/>
  <c r="Z28" i="2"/>
  <c r="W28" i="2"/>
  <c r="V28" i="2"/>
  <c r="G28" i="2"/>
  <c r="E28" i="2"/>
  <c r="AA27" i="2"/>
  <c r="Z27" i="2"/>
  <c r="W27" i="2"/>
  <c r="V27" i="2"/>
  <c r="G27" i="2"/>
  <c r="E27" i="2"/>
  <c r="T26" i="2"/>
  <c r="R26" i="2"/>
  <c r="P26" i="2"/>
  <c r="L26" i="2"/>
  <c r="J26" i="2"/>
  <c r="H26" i="2"/>
  <c r="F26" i="2"/>
  <c r="G26" i="2" s="1"/>
  <c r="D26" i="2"/>
  <c r="AA25" i="2"/>
  <c r="Z25" i="2"/>
  <c r="W25" i="2"/>
  <c r="AC25" i="2" s="1"/>
  <c r="V25" i="2"/>
  <c r="G25" i="2"/>
  <c r="E25" i="2"/>
  <c r="AA24" i="2"/>
  <c r="Z24" i="2"/>
  <c r="W24" i="2"/>
  <c r="V24" i="2"/>
  <c r="G24" i="2"/>
  <c r="E24" i="2"/>
  <c r="AA23" i="2"/>
  <c r="Z23" i="2"/>
  <c r="W23" i="2"/>
  <c r="V23" i="2"/>
  <c r="G23" i="2"/>
  <c r="E23" i="2"/>
  <c r="T22" i="2"/>
  <c r="V22" i="2" s="1"/>
  <c r="P22" i="2"/>
  <c r="L22" i="2"/>
  <c r="J22" i="2"/>
  <c r="H22" i="2"/>
  <c r="F22" i="2"/>
  <c r="D22" i="2"/>
  <c r="E22" i="2" s="1"/>
  <c r="AA21" i="2"/>
  <c r="Z21" i="2"/>
  <c r="W21" i="2"/>
  <c r="V21" i="2"/>
  <c r="G21" i="2"/>
  <c r="E21" i="2"/>
  <c r="AA20" i="2"/>
  <c r="Z20" i="2"/>
  <c r="W20" i="2"/>
  <c r="V20" i="2"/>
  <c r="G20" i="2"/>
  <c r="E20" i="2"/>
  <c r="AA19" i="2"/>
  <c r="Z19" i="2"/>
  <c r="W19" i="2"/>
  <c r="V19" i="2"/>
  <c r="G19" i="2"/>
  <c r="E19" i="2"/>
  <c r="T18" i="2"/>
  <c r="R18" i="2"/>
  <c r="P18" i="2"/>
  <c r="L18" i="2"/>
  <c r="J18" i="2"/>
  <c r="H18" i="2"/>
  <c r="F18" i="2"/>
  <c r="D18" i="2"/>
  <c r="E18" i="2" s="1"/>
  <c r="AA17" i="2"/>
  <c r="Z17" i="2"/>
  <c r="W17" i="2"/>
  <c r="V17" i="2"/>
  <c r="AA16" i="2"/>
  <c r="Z16" i="2"/>
  <c r="W16" i="2"/>
  <c r="V16" i="2"/>
  <c r="G16" i="2"/>
  <c r="E16" i="2"/>
  <c r="AA15" i="2"/>
  <c r="Z15" i="2"/>
  <c r="W15" i="2"/>
  <c r="V15" i="2"/>
  <c r="G15" i="2"/>
  <c r="E15" i="2"/>
  <c r="AA14" i="2"/>
  <c r="Z14" i="2"/>
  <c r="W14" i="2"/>
  <c r="V14" i="2"/>
  <c r="G14" i="2"/>
  <c r="E14" i="2"/>
  <c r="T13" i="2"/>
  <c r="R13" i="2"/>
  <c r="P13" i="2"/>
  <c r="L13" i="2"/>
  <c r="J13" i="2"/>
  <c r="H13" i="2"/>
  <c r="F13" i="2"/>
  <c r="D13" i="2"/>
  <c r="E13" i="2" s="1"/>
  <c r="AA12" i="2"/>
  <c r="Z12" i="2"/>
  <c r="W12" i="2"/>
  <c r="W11" i="2" s="1"/>
  <c r="V12" i="2"/>
  <c r="T11" i="2"/>
  <c r="R11" i="2"/>
  <c r="P11" i="2"/>
  <c r="L11" i="2"/>
  <c r="J11" i="2"/>
  <c r="H11" i="2"/>
  <c r="G11" i="2"/>
  <c r="F11" i="2"/>
  <c r="E11" i="2"/>
  <c r="D11" i="2"/>
  <c r="AA10" i="2"/>
  <c r="Z10" i="2"/>
  <c r="W10" i="2"/>
  <c r="W9" i="2" s="1"/>
  <c r="V10" i="2"/>
  <c r="G10" i="2"/>
  <c r="E10" i="2"/>
  <c r="V9" i="2"/>
  <c r="T9" i="2"/>
  <c r="R9" i="2"/>
  <c r="P9" i="2"/>
  <c r="L9" i="2"/>
  <c r="J9" i="2"/>
  <c r="H9" i="2"/>
  <c r="F9" i="2"/>
  <c r="G9" i="2" s="1"/>
  <c r="D9" i="2"/>
  <c r="Z57" i="2" l="1"/>
  <c r="W18" i="2"/>
  <c r="AA26" i="2"/>
  <c r="V34" i="2"/>
  <c r="W42" i="2"/>
  <c r="AC53" i="2"/>
  <c r="J60" i="2"/>
  <c r="P8" i="2"/>
  <c r="W37" i="2"/>
  <c r="AC23" i="2"/>
  <c r="AB28" i="2"/>
  <c r="AA32" i="2"/>
  <c r="G42" i="2"/>
  <c r="W57" i="2"/>
  <c r="H60" i="2"/>
  <c r="R60" i="2"/>
  <c r="AA34" i="2"/>
  <c r="E57" i="2"/>
  <c r="W61" i="2"/>
  <c r="W60" i="2" s="1"/>
  <c r="AC64" i="2"/>
  <c r="AA66" i="2"/>
  <c r="AA9" i="2"/>
  <c r="AC9" i="2" s="1"/>
  <c r="AA11" i="2"/>
  <c r="AC11" i="2" s="1"/>
  <c r="AB19" i="2"/>
  <c r="Z13" i="2"/>
  <c r="AC17" i="2"/>
  <c r="F8" i="2"/>
  <c r="F71" i="2" s="1"/>
  <c r="AC27" i="2"/>
  <c r="AB33" i="2"/>
  <c r="AB36" i="2"/>
  <c r="Z37" i="2"/>
  <c r="AA42" i="2"/>
  <c r="AC42" i="2" s="1"/>
  <c r="AC52" i="2"/>
  <c r="Z66" i="2"/>
  <c r="Z18" i="2"/>
  <c r="V42" i="2"/>
  <c r="AB42" i="2" s="1"/>
  <c r="F60" i="2"/>
  <c r="AC16" i="2"/>
  <c r="V26" i="2"/>
  <c r="AC35" i="2"/>
  <c r="AB39" i="2"/>
  <c r="T8" i="2"/>
  <c r="AB21" i="2"/>
  <c r="W22" i="2"/>
  <c r="W32" i="2"/>
  <c r="H8" i="2"/>
  <c r="R8" i="2"/>
  <c r="V11" i="2"/>
  <c r="G13" i="2"/>
  <c r="G18" i="2"/>
  <c r="AC29" i="2"/>
  <c r="AC31" i="2"/>
  <c r="L8" i="2"/>
  <c r="AA13" i="2"/>
  <c r="AA18" i="2"/>
  <c r="AC18" i="2" s="1"/>
  <c r="G22" i="2"/>
  <c r="AA22" i="2"/>
  <c r="V13" i="2"/>
  <c r="AB14" i="2"/>
  <c r="AB16" i="2"/>
  <c r="V18" i="2"/>
  <c r="J8" i="2"/>
  <c r="E9" i="2"/>
  <c r="D8" i="2"/>
  <c r="AB12" i="2"/>
  <c r="AB17" i="2"/>
  <c r="W26" i="2"/>
  <c r="W34" i="2"/>
  <c r="AB41" i="2"/>
  <c r="P60" i="2"/>
  <c r="AC12" i="2"/>
  <c r="AC14" i="2"/>
  <c r="AB40" i="2"/>
  <c r="AC41" i="2"/>
  <c r="AB44" i="2"/>
  <c r="AB46" i="2"/>
  <c r="V61" i="2"/>
  <c r="Z9" i="2"/>
  <c r="AB9" i="2" s="1"/>
  <c r="AB10" i="2"/>
  <c r="Z11" i="2"/>
  <c r="AB15" i="2"/>
  <c r="AB20" i="2"/>
  <c r="AC24" i="2"/>
  <c r="E26" i="2"/>
  <c r="AC28" i="2"/>
  <c r="AC30" i="2"/>
  <c r="E32" i="2"/>
  <c r="E34" i="2"/>
  <c r="AC36" i="2"/>
  <c r="G37" i="2"/>
  <c r="AA37" i="2"/>
  <c r="AC37" i="2" s="1"/>
  <c r="AC38" i="2"/>
  <c r="AB43" i="2"/>
  <c r="AC43" i="2"/>
  <c r="AC44" i="2"/>
  <c r="AC45" i="2"/>
  <c r="AC46" i="2"/>
  <c r="AC47" i="2"/>
  <c r="AC48" i="2"/>
  <c r="AC49" i="2"/>
  <c r="AC50" i="2"/>
  <c r="AC56" i="2"/>
  <c r="G57" i="2"/>
  <c r="AA57" i="2"/>
  <c r="G60" i="2"/>
  <c r="E61" i="2"/>
  <c r="D60" i="2"/>
  <c r="G66" i="2"/>
  <c r="AC68" i="2"/>
  <c r="AC70" i="2"/>
  <c r="AC19" i="2"/>
  <c r="AC21" i="2"/>
  <c r="AB24" i="2"/>
  <c r="AB30" i="2"/>
  <c r="AB38" i="2"/>
  <c r="AC39" i="2"/>
  <c r="AB48" i="2"/>
  <c r="AB50" i="2"/>
  <c r="AB56" i="2"/>
  <c r="AB63" i="2"/>
  <c r="AC10" i="2"/>
  <c r="W13" i="2"/>
  <c r="AC15" i="2"/>
  <c r="AC20" i="2"/>
  <c r="Z22" i="2"/>
  <c r="AB22" i="2" s="1"/>
  <c r="AB23" i="2"/>
  <c r="AB25" i="2"/>
  <c r="Z26" i="2"/>
  <c r="AB27" i="2"/>
  <c r="AB29" i="2"/>
  <c r="AB31" i="2"/>
  <c r="Z32" i="2"/>
  <c r="AB32" i="2" s="1"/>
  <c r="Z34" i="2"/>
  <c r="AB35" i="2"/>
  <c r="V37" i="2"/>
  <c r="E42" i="2"/>
  <c r="AB54" i="2"/>
  <c r="AB55" i="2"/>
  <c r="V57" i="2"/>
  <c r="AB58" i="2"/>
  <c r="AB65" i="2"/>
  <c r="T60" i="2"/>
  <c r="V66" i="2"/>
  <c r="AB67" i="2"/>
  <c r="AC40" i="2"/>
  <c r="AB45" i="2"/>
  <c r="AB47" i="2"/>
  <c r="AB49" i="2"/>
  <c r="AB51" i="2"/>
  <c r="AC54" i="2"/>
  <c r="AC55" i="2"/>
  <c r="AC58" i="2"/>
  <c r="AB59" i="2"/>
  <c r="AC62" i="2"/>
  <c r="AC63" i="2"/>
  <c r="AC65" i="2"/>
  <c r="AC66" i="2"/>
  <c r="AC67" i="2"/>
  <c r="Z69" i="2"/>
  <c r="AC51" i="2"/>
  <c r="AB52" i="2"/>
  <c r="AB53" i="2"/>
  <c r="AB68" i="2"/>
  <c r="AA69" i="2"/>
  <c r="AC69" i="2" s="1"/>
  <c r="V69" i="2"/>
  <c r="AB70" i="2"/>
  <c r="AC59" i="2"/>
  <c r="Z61" i="2"/>
  <c r="AB62" i="2"/>
  <c r="AB64" i="2"/>
  <c r="AC61" i="2" l="1"/>
  <c r="P71" i="2"/>
  <c r="Q13" i="2" s="1"/>
  <c r="AB34" i="2"/>
  <c r="W8" i="2"/>
  <c r="W71" i="2" s="1"/>
  <c r="AB26" i="2"/>
  <c r="AC57" i="2"/>
  <c r="Q18" i="2"/>
  <c r="Q22" i="2"/>
  <c r="Q66" i="2"/>
  <c r="J71" i="2"/>
  <c r="AB11" i="2"/>
  <c r="AC34" i="2"/>
  <c r="AB18" i="2"/>
  <c r="AB13" i="2"/>
  <c r="T71" i="2"/>
  <c r="U8" i="2" s="1"/>
  <c r="AA8" i="2"/>
  <c r="Z8" i="2"/>
  <c r="V8" i="2"/>
  <c r="AB66" i="2"/>
  <c r="AC13" i="2"/>
  <c r="Q60" i="2"/>
  <c r="E8" i="2"/>
  <c r="AC22" i="2"/>
  <c r="F74" i="2"/>
  <c r="G71" i="2"/>
  <c r="AA60" i="2"/>
  <c r="AC60" i="2" s="1"/>
  <c r="U60" i="2"/>
  <c r="Z60" i="2"/>
  <c r="V60" i="2"/>
  <c r="AB61" i="2"/>
  <c r="AC26" i="2"/>
  <c r="R71" i="2"/>
  <c r="S8" i="2" s="1"/>
  <c r="AB57" i="2"/>
  <c r="AB69" i="2"/>
  <c r="AB37" i="2"/>
  <c r="D71" i="2"/>
  <c r="E60" i="2"/>
  <c r="L71" i="2"/>
  <c r="M8" i="2" s="1"/>
  <c r="G8" i="2"/>
  <c r="H71" i="2"/>
  <c r="I8" i="2" s="1"/>
  <c r="AC32" i="2"/>
  <c r="Q67" i="2"/>
  <c r="Q65" i="2"/>
  <c r="Q64" i="2"/>
  <c r="Q62" i="2"/>
  <c r="Q58" i="2"/>
  <c r="Q51" i="2"/>
  <c r="Q55" i="2"/>
  <c r="Q54" i="2"/>
  <c r="Q40" i="2"/>
  <c r="Q53" i="2"/>
  <c r="Q52" i="2"/>
  <c r="Q50" i="2"/>
  <c r="Q48" i="2"/>
  <c r="Q47" i="2"/>
  <c r="Q46" i="2"/>
  <c r="Q44" i="2"/>
  <c r="Q43" i="2"/>
  <c r="Q20" i="2"/>
  <c r="Q11" i="2"/>
  <c r="Q10" i="2"/>
  <c r="Q9" i="2"/>
  <c r="Q21" i="2"/>
  <c r="Q19" i="2"/>
  <c r="Q17" i="2"/>
  <c r="Q41" i="2"/>
  <c r="Q39" i="2"/>
  <c r="Q38" i="2"/>
  <c r="Q30" i="2"/>
  <c r="Q28" i="2"/>
  <c r="Q24" i="2"/>
  <c r="Q61" i="2"/>
  <c r="Q14" i="2"/>
  <c r="Q12" i="2"/>
  <c r="Q57" i="2"/>
  <c r="Q56" i="2"/>
  <c r="Q33" i="2"/>
  <c r="Q25" i="2"/>
  <c r="Q23" i="2"/>
  <c r="Q35" i="2"/>
  <c r="Q31" i="2"/>
  <c r="Q29" i="2"/>
  <c r="Q27" i="2"/>
  <c r="Q8" i="2" l="1"/>
  <c r="AC8" i="2"/>
  <c r="Q42" i="2"/>
  <c r="Q26" i="2"/>
  <c r="Q34" i="2"/>
  <c r="Q32" i="2"/>
  <c r="Q69" i="2"/>
  <c r="Q68" i="2"/>
  <c r="Q36" i="2"/>
  <c r="Q16" i="2"/>
  <c r="Q70" i="2"/>
  <c r="Q15" i="2"/>
  <c r="Q45" i="2"/>
  <c r="Q49" i="2"/>
  <c r="Q71" i="2"/>
  <c r="P74" i="2"/>
  <c r="Q63" i="2"/>
  <c r="Q59" i="2"/>
  <c r="Q37" i="2"/>
  <c r="W74" i="2"/>
  <c r="K58" i="2"/>
  <c r="K70" i="2"/>
  <c r="K68" i="2"/>
  <c r="K56" i="2"/>
  <c r="K71" i="2"/>
  <c r="K64" i="2"/>
  <c r="K62" i="2"/>
  <c r="K59" i="2"/>
  <c r="K53" i="2"/>
  <c r="K52" i="2"/>
  <c r="K41" i="2"/>
  <c r="K39" i="2"/>
  <c r="K63" i="2"/>
  <c r="K42" i="2"/>
  <c r="K21" i="2"/>
  <c r="K19" i="2"/>
  <c r="K17" i="2"/>
  <c r="K16" i="2"/>
  <c r="K14" i="2"/>
  <c r="K12" i="2"/>
  <c r="K11" i="2"/>
  <c r="K9" i="2"/>
  <c r="J74" i="2"/>
  <c r="K67" i="2"/>
  <c r="K65" i="2"/>
  <c r="K50" i="2"/>
  <c r="K44" i="2"/>
  <c r="K40" i="2"/>
  <c r="K20" i="2"/>
  <c r="K15" i="2"/>
  <c r="K10" i="2"/>
  <c r="K61" i="2"/>
  <c r="K51" i="2"/>
  <c r="K49" i="2"/>
  <c r="K47" i="2"/>
  <c r="K45" i="2"/>
  <c r="K43" i="2"/>
  <c r="K35" i="2"/>
  <c r="K33" i="2"/>
  <c r="K31" i="2"/>
  <c r="K29" i="2"/>
  <c r="K27" i="2"/>
  <c r="K25" i="2"/>
  <c r="K23" i="2"/>
  <c r="K69" i="2"/>
  <c r="K48" i="2"/>
  <c r="K46" i="2"/>
  <c r="K55" i="2"/>
  <c r="K54" i="2"/>
  <c r="K38" i="2"/>
  <c r="K24" i="2"/>
  <c r="K34" i="2"/>
  <c r="K26" i="2"/>
  <c r="K36" i="2"/>
  <c r="K30" i="2"/>
  <c r="K28" i="2"/>
  <c r="K32" i="2"/>
  <c r="K60" i="2"/>
  <c r="K37" i="2"/>
  <c r="K13" i="2"/>
  <c r="K22" i="2"/>
  <c r="K18" i="2"/>
  <c r="K57" i="2"/>
  <c r="K66" i="2"/>
  <c r="I70" i="2"/>
  <c r="I68" i="2"/>
  <c r="I67" i="2"/>
  <c r="I65" i="2"/>
  <c r="I63" i="2"/>
  <c r="I61" i="2"/>
  <c r="I60" i="2"/>
  <c r="I57" i="2"/>
  <c r="I55" i="2"/>
  <c r="I54" i="2"/>
  <c r="I69" i="2"/>
  <c r="I50" i="2"/>
  <c r="I48" i="2"/>
  <c r="I46" i="2"/>
  <c r="I44" i="2"/>
  <c r="I38" i="2"/>
  <c r="I36" i="2"/>
  <c r="I30" i="2"/>
  <c r="I28" i="2"/>
  <c r="I24" i="2"/>
  <c r="I22" i="2"/>
  <c r="I18" i="2"/>
  <c r="I13" i="2"/>
  <c r="I58" i="2"/>
  <c r="I51" i="2"/>
  <c r="I47" i="2"/>
  <c r="I45" i="2"/>
  <c r="I35" i="2"/>
  <c r="I31" i="2"/>
  <c r="I29" i="2"/>
  <c r="I27" i="2"/>
  <c r="I23" i="2"/>
  <c r="H74" i="2"/>
  <c r="I62" i="2"/>
  <c r="I59" i="2"/>
  <c r="I53" i="2"/>
  <c r="I52" i="2"/>
  <c r="I21" i="2"/>
  <c r="I19" i="2"/>
  <c r="I17" i="2"/>
  <c r="I16" i="2"/>
  <c r="I14" i="2"/>
  <c r="I12" i="2"/>
  <c r="I49" i="2"/>
  <c r="I43" i="2"/>
  <c r="I33" i="2"/>
  <c r="I25" i="2"/>
  <c r="I71" i="2"/>
  <c r="I66" i="2"/>
  <c r="I64" i="2"/>
  <c r="I41" i="2"/>
  <c r="I40" i="2"/>
  <c r="I39" i="2"/>
  <c r="I37" i="2"/>
  <c r="I15" i="2"/>
  <c r="I10" i="2"/>
  <c r="I20" i="2"/>
  <c r="I34" i="2"/>
  <c r="I26" i="2"/>
  <c r="I56" i="2"/>
  <c r="I32" i="2"/>
  <c r="I11" i="2"/>
  <c r="I9" i="2"/>
  <c r="I42" i="2"/>
  <c r="D74" i="2"/>
  <c r="E71" i="2"/>
  <c r="S70" i="2"/>
  <c r="S68" i="2"/>
  <c r="S67" i="2"/>
  <c r="S65" i="2"/>
  <c r="S63" i="2"/>
  <c r="R74" i="2"/>
  <c r="S61" i="2"/>
  <c r="S57" i="2"/>
  <c r="S55" i="2"/>
  <c r="S54" i="2"/>
  <c r="S71" i="2"/>
  <c r="S69" i="2"/>
  <c r="S56" i="2"/>
  <c r="S50" i="2"/>
  <c r="S48" i="2"/>
  <c r="S46" i="2"/>
  <c r="S44" i="2"/>
  <c r="S62" i="2"/>
  <c r="S60" i="2"/>
  <c r="S59" i="2"/>
  <c r="S51" i="2"/>
  <c r="S42" i="2"/>
  <c r="S41" i="2"/>
  <c r="S40" i="2"/>
  <c r="S39" i="2"/>
  <c r="S38" i="2"/>
  <c r="S36" i="2"/>
  <c r="S30" i="2"/>
  <c r="S28" i="2"/>
  <c r="S24" i="2"/>
  <c r="S18" i="2"/>
  <c r="S13" i="2"/>
  <c r="S33" i="2"/>
  <c r="S29" i="2"/>
  <c r="S23" i="2"/>
  <c r="S53" i="2"/>
  <c r="S47" i="2"/>
  <c r="S43" i="2"/>
  <c r="S66" i="2"/>
  <c r="S58" i="2"/>
  <c r="S22" i="2"/>
  <c r="S21" i="2"/>
  <c r="S19" i="2"/>
  <c r="S17" i="2"/>
  <c r="S16" i="2"/>
  <c r="S14" i="2"/>
  <c r="S12" i="2"/>
  <c r="S64" i="2"/>
  <c r="S35" i="2"/>
  <c r="S31" i="2"/>
  <c r="S27" i="2"/>
  <c r="S25" i="2"/>
  <c r="S52" i="2"/>
  <c r="S49" i="2"/>
  <c r="S45" i="2"/>
  <c r="S10" i="2"/>
  <c r="S20" i="2"/>
  <c r="S15" i="2"/>
  <c r="S37" i="2"/>
  <c r="S9" i="2"/>
  <c r="S32" i="2"/>
  <c r="S26" i="2"/>
  <c r="S34" i="2"/>
  <c r="S11" i="2"/>
  <c r="L74" i="2"/>
  <c r="M64" i="2"/>
  <c r="M62" i="2"/>
  <c r="M71" i="2"/>
  <c r="M61" i="2"/>
  <c r="M59" i="2"/>
  <c r="M57" i="2"/>
  <c r="M53" i="2"/>
  <c r="M52" i="2"/>
  <c r="M69" i="2"/>
  <c r="M67" i="2"/>
  <c r="M65" i="2"/>
  <c r="M63" i="2"/>
  <c r="M58" i="2"/>
  <c r="M51" i="2"/>
  <c r="M49" i="2"/>
  <c r="M47" i="2"/>
  <c r="M45" i="2"/>
  <c r="M43" i="2"/>
  <c r="M66" i="2"/>
  <c r="M56" i="2"/>
  <c r="M35" i="2"/>
  <c r="M33" i="2"/>
  <c r="M31" i="2"/>
  <c r="M29" i="2"/>
  <c r="M27" i="2"/>
  <c r="M25" i="2"/>
  <c r="M23" i="2"/>
  <c r="M22" i="2"/>
  <c r="M18" i="2"/>
  <c r="M13" i="2"/>
  <c r="M54" i="2"/>
  <c r="M39" i="2"/>
  <c r="M30" i="2"/>
  <c r="M24" i="2"/>
  <c r="M70" i="2"/>
  <c r="M50" i="2"/>
  <c r="M48" i="2"/>
  <c r="M46" i="2"/>
  <c r="M44" i="2"/>
  <c r="M40" i="2"/>
  <c r="M20" i="2"/>
  <c r="M15" i="2"/>
  <c r="M10" i="2"/>
  <c r="M55" i="2"/>
  <c r="M41" i="2"/>
  <c r="M38" i="2"/>
  <c r="M36" i="2"/>
  <c r="M28" i="2"/>
  <c r="M68" i="2"/>
  <c r="M16" i="2"/>
  <c r="M37" i="2"/>
  <c r="M17" i="2"/>
  <c r="M12" i="2"/>
  <c r="M21" i="2"/>
  <c r="M19" i="2"/>
  <c r="M14" i="2"/>
  <c r="M34" i="2"/>
  <c r="M60" i="2"/>
  <c r="M9" i="2"/>
  <c r="M42" i="2"/>
  <c r="M26" i="2"/>
  <c r="M11" i="2"/>
  <c r="M32" i="2"/>
  <c r="V71" i="2"/>
  <c r="AB8" i="2"/>
  <c r="U58" i="2"/>
  <c r="AA71" i="2"/>
  <c r="AC71" i="2" s="1"/>
  <c r="U56" i="2"/>
  <c r="Z71" i="2"/>
  <c r="U70" i="2"/>
  <c r="U68" i="2"/>
  <c r="U53" i="2"/>
  <c r="U52" i="2"/>
  <c r="U41" i="2"/>
  <c r="U39" i="2"/>
  <c r="U69" i="2"/>
  <c r="U57" i="2"/>
  <c r="U21" i="2"/>
  <c r="U19" i="2"/>
  <c r="U17" i="2"/>
  <c r="U16" i="2"/>
  <c r="U14" i="2"/>
  <c r="U12" i="2"/>
  <c r="U11" i="2"/>
  <c r="U9" i="2"/>
  <c r="U49" i="2"/>
  <c r="U20" i="2"/>
  <c r="U15" i="2"/>
  <c r="U71" i="2"/>
  <c r="U61" i="2"/>
  <c r="U59" i="2"/>
  <c r="U50" i="2"/>
  <c r="U48" i="2"/>
  <c r="U44" i="2"/>
  <c r="T74" i="2"/>
  <c r="U67" i="2"/>
  <c r="U65" i="2"/>
  <c r="U64" i="2"/>
  <c r="U55" i="2"/>
  <c r="U54" i="2"/>
  <c r="U35" i="2"/>
  <c r="U33" i="2"/>
  <c r="U31" i="2"/>
  <c r="U29" i="2"/>
  <c r="U27" i="2"/>
  <c r="U25" i="2"/>
  <c r="U23" i="2"/>
  <c r="U47" i="2"/>
  <c r="U45" i="2"/>
  <c r="U43" i="2"/>
  <c r="U42" i="2"/>
  <c r="U10" i="2"/>
  <c r="U63" i="2"/>
  <c r="U62" i="2"/>
  <c r="U51" i="2"/>
  <c r="U46" i="2"/>
  <c r="U38" i="2"/>
  <c r="U34" i="2"/>
  <c r="U36" i="2"/>
  <c r="U32" i="2"/>
  <c r="U30" i="2"/>
  <c r="U28" i="2"/>
  <c r="U22" i="2"/>
  <c r="U40" i="2"/>
  <c r="U26" i="2"/>
  <c r="U24" i="2"/>
  <c r="U18" i="2"/>
  <c r="U37" i="2"/>
  <c r="U66" i="2"/>
  <c r="U13" i="2"/>
  <c r="AB60" i="2"/>
  <c r="G74" i="2"/>
  <c r="K8" i="2"/>
  <c r="E74" i="2" l="1"/>
  <c r="V74" i="2"/>
  <c r="AB71" i="2"/>
</calcChain>
</file>

<file path=xl/comments1.xml><?xml version="1.0" encoding="utf-8"?>
<comments xmlns="http://schemas.openxmlformats.org/spreadsheetml/2006/main">
  <authors>
    <author>Гончаров Константин Сергеевич</author>
    <author>User</author>
  </authors>
  <commentList>
    <comment ref="V22" authorId="0" shapeId="0">
      <text>
        <r>
          <rPr>
            <b/>
            <sz val="9"/>
            <color indexed="81"/>
            <rFont val="Tahoma"/>
            <family val="2"/>
            <charset val="204"/>
          </rPr>
          <t>Не логично, из за отсутствия расшифровки строки по 2015 году.</t>
        </r>
      </text>
    </comment>
    <comment ref="V42" authorId="0" shapeId="0">
      <text>
        <r>
          <rPr>
            <b/>
            <sz val="9"/>
            <color indexed="81"/>
            <rFont val="Tahoma"/>
            <family val="2"/>
            <charset val="204"/>
          </rPr>
          <t>Не логично, из за отсутствия расшифровки строки по 2015 году.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1 16 30000 00 0000 140 - был такой код!!!</t>
        </r>
      </text>
    </comment>
    <comment ref="B59" authorId="1" shapeId="0">
      <text>
        <r>
          <rPr>
            <b/>
            <sz val="9"/>
            <color indexed="81"/>
            <rFont val="Tahoma"/>
            <family val="2"/>
            <charset val="204"/>
          </rPr>
          <t>классификация не по порядку</t>
        </r>
      </text>
    </comment>
    <comment ref="J19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формула изменена
</t>
        </r>
      </text>
    </comment>
    <comment ref="V191" authorId="0" shapeId="0">
      <text>
        <r>
          <rPr>
            <b/>
            <sz val="9"/>
            <color indexed="81"/>
            <rFont val="Tahoma"/>
            <family val="2"/>
            <charset val="204"/>
          </rPr>
          <t>нестандартная формула из за округления</t>
        </r>
      </text>
    </comment>
  </commentList>
</comments>
</file>

<file path=xl/sharedStrings.xml><?xml version="1.0" encoding="utf-8"?>
<sst xmlns="http://schemas.openxmlformats.org/spreadsheetml/2006/main" count="457" uniqueCount="254">
  <si>
    <t>Приложение 1</t>
  </si>
  <si>
    <t>№ п/п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</si>
  <si>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</si>
  <si>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</si>
  <si>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2011 год (кассовые поступления)</t>
  </si>
  <si>
    <t>2012 год (кассовые поступления)</t>
  </si>
  <si>
    <t>2013 год (кассовые поступления)</t>
  </si>
  <si>
    <t>Отклонение</t>
  </si>
  <si>
    <t>2015 год</t>
  </si>
  <si>
    <t>2016 год</t>
  </si>
  <si>
    <t xml:space="preserve"> 1 00 00000 00 0000 000</t>
  </si>
  <si>
    <t>НАЛОГОВЫЕ И НЕНАЛОГОВЫЕ ДОХОДЫ</t>
  </si>
  <si>
    <t>1.</t>
  </si>
  <si>
    <t xml:space="preserve"> 1 01 00000 00 0000 000</t>
  </si>
  <si>
    <t>НАЛОГИ НА ПРИБЫЛЬ, ДОХОДЫ</t>
  </si>
  <si>
    <t>1.1.</t>
  </si>
  <si>
    <t xml:space="preserve"> 1 01 02000 01 0000 110</t>
  </si>
  <si>
    <t>Налог на доходы физических лиц</t>
  </si>
  <si>
    <t>2.</t>
  </si>
  <si>
    <t xml:space="preserve"> 1 03 00000 00 0000 000</t>
  </si>
  <si>
    <t>НАЛОГА НА ТОВАРЫ (РАБОТЫ, УСЛУГИ), РЕАЛИЗУЕМЫЕ НА ТЕРРИТОРИИ РОССИЙСКОЙ ФЕДЕРАЦИИ</t>
  </si>
  <si>
    <t>2.1.</t>
  </si>
  <si>
    <t xml:space="preserve"> 1 03 02000 01 0000 110</t>
  </si>
  <si>
    <t>3.</t>
  </si>
  <si>
    <t xml:space="preserve"> 1 05 00000 00 0000 000</t>
  </si>
  <si>
    <t>НАЛОГИ НА СОВОКУПНЫЙ ДОХОД</t>
  </si>
  <si>
    <t>3.1.</t>
  </si>
  <si>
    <t xml:space="preserve"> 1 05 01000 00  0000 110</t>
  </si>
  <si>
    <t>Налог, взимаемый в связи с применением упрощённой системы налогообложения</t>
  </si>
  <si>
    <t>3.2.</t>
  </si>
  <si>
    <t xml:space="preserve"> 1 05 02000 02 0000 110</t>
  </si>
  <si>
    <t>Единый налог на вменённый доход для отдельных видов деятельности</t>
  </si>
  <si>
    <t>3.3.</t>
  </si>
  <si>
    <t xml:space="preserve"> 1 05 03000 01 0000 110</t>
  </si>
  <si>
    <t>Единый сельскохозяйственный налог</t>
  </si>
  <si>
    <t>3.4.</t>
  </si>
  <si>
    <t xml:space="preserve"> 1 05 04000 02 0000 110</t>
  </si>
  <si>
    <t>4.</t>
  </si>
  <si>
    <t>1 06 00000 00 0000 000</t>
  </si>
  <si>
    <t>НАЛОГИ НА ИМУЩЕСТВО</t>
  </si>
  <si>
    <t>4.1.</t>
  </si>
  <si>
    <t xml:space="preserve">1 06 01000 00 0000 110 </t>
  </si>
  <si>
    <t>Налог на имущество физических лиц</t>
  </si>
  <si>
    <t>4.2.</t>
  </si>
  <si>
    <t>1 06 04000 02 0000 110</t>
  </si>
  <si>
    <t>Транспортный налог</t>
  </si>
  <si>
    <t>4.3.</t>
  </si>
  <si>
    <t xml:space="preserve"> 1 06 06000 00 0000 110</t>
  </si>
  <si>
    <t>Земельный налог</t>
  </si>
  <si>
    <t>5.</t>
  </si>
  <si>
    <t xml:space="preserve"> 1 08 00000 00 0000 000</t>
  </si>
  <si>
    <t>ГОСУДАРСТВЕННАЯ ПОШЛИНА</t>
  </si>
  <si>
    <t>5.1.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</si>
  <si>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</si>
  <si>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</si>
  <si>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5.2.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</si>
  <si>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</si>
  <si>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</si>
  <si>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6.</t>
  </si>
  <si>
    <t>1 09 00000 00 0000 000</t>
  </si>
  <si>
    <t>7.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</si>
  <si>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</si>
  <si>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</si>
  <si>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7.1.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</si>
  <si>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</si>
  <si>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</si>
  <si>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7.2.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</si>
  <si>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</si>
  <si>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</si>
  <si>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>7.3.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</si>
  <si>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</si>
  <si>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</si>
  <si>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7.4.</t>
  </si>
  <si>
    <t xml:space="preserve"> 1 11 07000 00 0000 120</t>
  </si>
  <si>
    <t>Платежи от государственных и муниципальных унитарных предприятий</t>
  </si>
  <si>
    <t>7.5.</t>
  </si>
  <si>
    <t xml:space="preserve">1 11 09000 00 0000 120 </t>
  </si>
  <si>
    <t>8.</t>
  </si>
  <si>
    <t xml:space="preserve"> 1 12 00000 00 0000 000 </t>
  </si>
  <si>
    <t>ПЛАТЕЖИ ПРИ ПОЛЬЗОВАНИИ ПРИРОДНЫМИ РЕСУРСАМИ</t>
  </si>
  <si>
    <t>8.1.</t>
  </si>
  <si>
    <t xml:space="preserve"> 1 12 01000 01 0000 120</t>
  </si>
  <si>
    <t>Плата за негативное воздействие на окружающую среду</t>
  </si>
  <si>
    <t>9.</t>
  </si>
  <si>
    <t>1 13 00000 00 0000 000</t>
  </si>
  <si>
    <t>ДОХОДЫ ОТ ОКАЗАНИЯ ПЛАТНЫХ УСЛУГ (РАБОТ) И КОМПЕНСАЦИИ ЗАТРАТ ГОСУДАРСТВА</t>
  </si>
  <si>
    <t>9.1.</t>
  </si>
  <si>
    <t>1 13 01000 00 0000 130</t>
  </si>
  <si>
    <t>Доходы от оказания платных услуг (работ)</t>
  </si>
  <si>
    <t>9.2.</t>
  </si>
  <si>
    <t>1 13 02000 00 0000 130</t>
  </si>
  <si>
    <t>Доходы от компенсации затрат государства</t>
  </si>
  <si>
    <t>10.</t>
  </si>
  <si>
    <t xml:space="preserve"> 1 14 00000 00 0000 000</t>
  </si>
  <si>
    <t>ДОХОДЫ ОТ ПРОДАЖИ МАТЕРИАЛЬНЫХ И НЕМАТЕРИАЛЬНЫХ АКТИВОВ</t>
  </si>
  <si>
    <t>10.1.</t>
  </si>
  <si>
    <t>10.2.</t>
  </si>
  <si>
    <t xml:space="preserve"> 1 14 02000 00 0000 000</t>
  </si>
  <si>
    <t>10.3.</t>
  </si>
  <si>
    <t xml:space="preserve"> 1 14 04000 00 0000 420</t>
  </si>
  <si>
    <t>Доходы от продажи нематериальных активов</t>
  </si>
  <si>
    <t>10.4.</t>
  </si>
  <si>
    <t>1 14 06000 00 0000 430</t>
  </si>
  <si>
    <t>11.</t>
  </si>
  <si>
    <t xml:space="preserve"> 1 16 00000 00 0000 000</t>
  </si>
  <si>
    <t>ШТРАФЫ, САНКЦИИ, ВОЗМЕЩЕНИЕ УЩЕРБА</t>
  </si>
  <si>
    <t xml:space="preserve"> 1 16 03000 00 0000 140</t>
  </si>
  <si>
    <t>Денежные взыскания (штрафы) за нарушение законодательства о налогах и сборах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</si>
  <si>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</si>
  <si>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</si>
  <si>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</si>
  <si>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</si>
  <si>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</si>
  <si>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</si>
  <si>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10.5.</t>
  </si>
  <si>
    <t xml:space="preserve"> 1 16 23000 00 0000 140</t>
  </si>
  <si>
    <t xml:space="preserve">Доходы от возмещения ущерба при возникновении страховых случаев </t>
  </si>
  <si>
    <t>10.6.</t>
  </si>
  <si>
    <t xml:space="preserve"> 1 16 25000 00 0000 140</t>
  </si>
  <si>
    <t>10.7.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</si>
  <si>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</si>
  <si>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</si>
  <si>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10.8.</t>
  </si>
  <si>
    <t>Денежные взыскания (штрафы) за правонарушения в области дорожного движения</t>
  </si>
  <si>
    <t>10.9.</t>
  </si>
  <si>
    <t xml:space="preserve"> 1 16 33000 00 0000 140</t>
  </si>
  <si>
    <t>10.10.</t>
  </si>
  <si>
    <t xml:space="preserve"> 1 16 35000 00 0000 140</t>
  </si>
  <si>
    <t>Суммы по искам о возмещении вреда, причиненного окружающей среде</t>
  </si>
  <si>
    <t>10.11.</t>
  </si>
  <si>
    <t xml:space="preserve"> 1 16 43000 00 0000 140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</si>
  <si>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</si>
  <si>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10.12.</t>
  </si>
  <si>
    <t xml:space="preserve"> 1 16 90000 00 0000 140</t>
  </si>
  <si>
    <t>Прочие поступления от денежных взысканий (штрафов) и иных сумм в возмещение ущерба</t>
  </si>
  <si>
    <t>12.</t>
  </si>
  <si>
    <t xml:space="preserve"> 1 17 00000 00 0000 000</t>
  </si>
  <si>
    <t xml:space="preserve">ПРОЧИЕ НЕНАЛОГОВЫЕ ДОХОДЫ   </t>
  </si>
  <si>
    <t>12.1.</t>
  </si>
  <si>
    <t xml:space="preserve"> 1 17 05040 04 0000 180</t>
  </si>
  <si>
    <t>Прочие неналоговые доходы бюджетов городских округов</t>
  </si>
  <si>
    <t>12.2.</t>
  </si>
  <si>
    <t>1 17 01040 04 0000 180</t>
  </si>
  <si>
    <t>Невыясненные поступления, зачисляемые в бюджеты городских округов</t>
  </si>
  <si>
    <t xml:space="preserve"> 2 00 00000 00 0000 000</t>
  </si>
  <si>
    <t>БЕЗВОЗМЕЗДНЫЕ ПОСТУПЛЕНИЯ</t>
  </si>
  <si>
    <t>13.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</si>
  <si>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</si>
  <si>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</si>
  <si>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13.1.</t>
  </si>
  <si>
    <t>2 02 01000 00 0000 151</t>
  </si>
  <si>
    <t>13.2.</t>
  </si>
  <si>
    <t xml:space="preserve"> 2 02 02000 00 0000 151</t>
  </si>
  <si>
    <t>13.3.</t>
  </si>
  <si>
    <t xml:space="preserve"> 2 02 03000 00  0000 151</t>
  </si>
  <si>
    <t>13.4.</t>
  </si>
  <si>
    <t xml:space="preserve"> 2 02 04000 00  0000 151</t>
  </si>
  <si>
    <t>Иные межбюджетные трансферты</t>
  </si>
  <si>
    <t>14.</t>
  </si>
  <si>
    <t>2 07 00000 00 0000 180</t>
  </si>
  <si>
    <t xml:space="preserve">ПРОЧИЕ БЕЗВОЗМЕЗДНЫЕ ПОСТУПЛЕНИЯ  </t>
  </si>
  <si>
    <t>14.1.</t>
  </si>
  <si>
    <t>2 07 04000 04 0000 180</t>
  </si>
  <si>
    <t>Прочие безвозмездные поступления в бюджеты городских округов</t>
  </si>
  <si>
    <t>15.</t>
  </si>
  <si>
    <t>2 18 04000 04 0000 180</t>
  </si>
  <si>
    <t>16.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</si>
  <si>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</si>
  <si>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</si>
  <si>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16.1.</t>
  </si>
  <si>
    <t>2 19 04000 04 0000 151</t>
  </si>
  <si>
    <t xml:space="preserve">ВСЕГО </t>
  </si>
  <si>
    <t>Ожидаемое исполнение по доходам в 2015 году (по информации департамента финансов)</t>
  </si>
  <si>
    <t>проекта 2016 г. от ожидаемого исполнения 2015 г.</t>
  </si>
  <si>
    <t>проекта 2016 года от 2016 г. по решению Думы города № 636-V ДГ</t>
  </si>
  <si>
    <t>Решение Думы города от 23.12.2014 № 636-V ДГ (в редакции от 23.09.2015 № 765-V ДГ)</t>
  </si>
  <si>
    <t>1 16 41000 01 0000 140</t>
  </si>
  <si>
    <t>1 16 45000 01 0000 140</t>
  </si>
  <si>
    <t>2014 год (кассовые поступления)</t>
  </si>
  <si>
    <t>ЗАДОЛЖЕННОСТЬ И ПЕРЕРАСЧЕТЫ ПО ОТМЕНЕННЫМ НАЛОГАМ, СБОРАМ И ИНЫМ ОБЯЗАТЕЛЬНЫМ ПЛАТЕЖАМ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</si>
  <si>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</si>
  <si>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 1 14 01040 04 0000 410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</si>
  <si>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</si>
  <si>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</si>
  <si>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</si>
  <si>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</si>
  <si>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</si>
  <si>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</si>
  <si>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</si>
  <si>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</si>
  <si>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</si>
  <si>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</si>
  <si>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</si>
  <si>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Дотации бюджетам субъектов Российской Федерации и муниципальных образований</t>
  </si>
  <si>
    <t>Проект бюджета на 2016 год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</si>
  <si>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</si>
  <si>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патентной системы налогообложения</t>
  </si>
  <si>
    <t>Доходы бюджетов городских округов от возврата организациями остатков субсидий прошлых лет</t>
  </si>
  <si>
    <t>Исходные данные о доходах</t>
  </si>
  <si>
    <t>структура, %</t>
  </si>
  <si>
    <t>сумма, тыс. руб.</t>
  </si>
  <si>
    <t>2015 год (кассовые поступления)</t>
  </si>
  <si>
    <t>Проект бюджета города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</si>
  <si>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</si>
  <si>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 муниципальной собственности</t>
  </si>
  <si>
    <t>2016 год (кассовые поступления)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</si>
  <si>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</si>
  <si>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</si>
  <si>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</si>
  <si>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</si>
  <si>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</si>
  <si>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</si>
  <si>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</si>
  <si>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</si>
  <si>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</si>
  <si>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</si>
  <si>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</si>
  <si>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 xml:space="preserve">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</si>
  <si>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</si>
  <si>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11.12.</t>
  </si>
  <si>
    <t>11.13.</t>
  </si>
  <si>
    <t>11.14.</t>
  </si>
  <si>
    <t>11.15.</t>
  </si>
  <si>
    <t>52-83-76</t>
  </si>
  <si>
    <t>2017 год (кассовые поступления)</t>
  </si>
  <si>
    <t>2021 год</t>
  </si>
  <si>
    <t>Рогаченко Вероника Сергеевна</t>
  </si>
  <si>
    <t>2018 год (кассовые поступления)</t>
  </si>
  <si>
    <t>2022 год</t>
  </si>
  <si>
    <t xml:space="preserve"> 1 16 01000 01 0000 140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</si>
  <si>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</si>
  <si>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</si>
  <si>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</si>
  <si>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1 16 10000 00 0000 140</t>
  </si>
  <si>
    <t>Платежи в целях возмещения причиненного ущерба (убытков)</t>
  </si>
  <si>
    <t xml:space="preserve"> 1 16 11000 01 0000 140</t>
  </si>
  <si>
    <t>Платежи, уплачиваемые в целях возмещения вреда</t>
  </si>
  <si>
    <t>2 04 04000 04 0000 150</t>
  </si>
  <si>
    <t>БЕЗВОЗМЕЗДНЫЕ ПОСТУПЛЕНИЯ ОТ НЕГОСУДАРСТВЕННЫХ ОРГАНИЗАЦИЙ В БЮДЖЕТЫ ГОРОДСКИХ ОКРУГОВ</t>
  </si>
  <si>
    <t>11.16.</t>
  </si>
  <si>
    <t>11.17.</t>
  </si>
  <si>
    <t>11.18.</t>
  </si>
  <si>
    <t>11.19.</t>
  </si>
  <si>
    <t>15.1.</t>
  </si>
  <si>
    <t>17.</t>
  </si>
  <si>
    <t>17.1.</t>
  </si>
  <si>
    <t>Динамика  доходов бюджета города Сургут за 2011-2023 годы</t>
  </si>
  <si>
    <t>2019 год (кассовые поступления)</t>
  </si>
  <si>
    <t>Ожидаемое исполнение по доходам в 2020 году (по информации департамента финансов)</t>
  </si>
  <si>
    <t>Отклонение проекта 2021г. от ожидаемого исполнения 2020г.</t>
  </si>
  <si>
    <t>2023 год</t>
  </si>
  <si>
    <t xml:space="preserve">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</si>
  <si>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</si>
  <si>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11.20.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</si>
</sst>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 CYR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 CYR"/>
      <charset val="204"/>
    </font>
    <font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4"/>
      <name val="Times New Roman CYR"/>
      <charset val="204"/>
    </font>
    <font>
      <b/>
      <sz val="10"/>
      <color rgb="FF7030A0"/>
      <name val="Times New Roman CYR"/>
      <charset val="204"/>
    </font>
    <font>
      <b/>
      <sz val="11"/>
      <name val="Times New Roman CYR"/>
      <charset val="204"/>
    </font>
    <font>
      <sz val="10"/>
      <color rgb="FF7030A0"/>
      <name val="Times New Roman CYR"/>
      <charset val="204"/>
    </font>
    <font>
      <b/>
      <sz val="11"/>
      <color rgb="FF7030A0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9"/>
      <name val="Times New Roman CYR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04">
    <xf numFmtId="0" fontId="0" fillId="0" borderId="0" xfId="0"/>
    <xf numFmtId="0" fontId="3" fillId="0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2" borderId="0" xfId="0" applyFont="1" applyFill="1"/>
    <xf numFmtId="0" fontId="7" fillId="0" borderId="0" xfId="0" applyFont="1" applyFill="1"/>
    <xf numFmtId="10" fontId="7" fillId="0" borderId="0" xfId="1" applyNumberFormat="1" applyFont="1"/>
    <xf numFmtId="10" fontId="7" fillId="0" borderId="0" xfId="1" applyNumberFormat="1" applyFont="1" applyAlignment="1">
      <alignment horizontal="right"/>
    </xf>
    <xf numFmtId="0" fontId="8" fillId="0" borderId="0" xfId="2" applyFont="1"/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/>
    </xf>
    <xf numFmtId="0" fontId="10" fillId="3" borderId="1" xfId="2" applyFont="1" applyFill="1" applyBorder="1" applyAlignment="1">
      <alignment horizontal="center"/>
    </xf>
    <xf numFmtId="0" fontId="10" fillId="3" borderId="1" xfId="2" applyFont="1" applyFill="1" applyBorder="1" applyAlignment="1">
      <alignment horizontal="right" vertical="center"/>
    </xf>
    <xf numFmtId="0" fontId="10" fillId="3" borderId="1" xfId="2" applyFont="1" applyFill="1" applyBorder="1" applyAlignment="1">
      <alignment horizontal="justify" vertical="center"/>
    </xf>
    <xf numFmtId="164" fontId="10" fillId="3" borderId="1" xfId="2" applyNumberFormat="1" applyFont="1" applyFill="1" applyBorder="1" applyAlignment="1">
      <alignment horizontal="right"/>
    </xf>
    <xf numFmtId="165" fontId="10" fillId="3" borderId="1" xfId="2" applyNumberFormat="1" applyFont="1" applyFill="1" applyBorder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/>
    <xf numFmtId="0" fontId="12" fillId="4" borderId="1" xfId="2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right" vertical="center"/>
    </xf>
    <xf numFmtId="0" fontId="12" fillId="4" borderId="1" xfId="2" applyFont="1" applyFill="1" applyBorder="1" applyAlignment="1">
      <alignment horizontal="justify" vertical="center" wrapText="1"/>
    </xf>
    <xf numFmtId="164" fontId="12" fillId="4" borderId="1" xfId="2" applyNumberFormat="1" applyFont="1" applyFill="1" applyBorder="1" applyAlignment="1">
      <alignment horizontal="right" wrapText="1"/>
    </xf>
    <xf numFmtId="165" fontId="12" fillId="4" borderId="1" xfId="2" applyNumberFormat="1" applyFont="1" applyFill="1" applyBorder="1" applyAlignment="1">
      <alignment horizontal="right"/>
    </xf>
    <xf numFmtId="165" fontId="10" fillId="4" borderId="1" xfId="0" applyNumberFormat="1" applyFont="1" applyFill="1" applyBorder="1"/>
    <xf numFmtId="165" fontId="12" fillId="4" borderId="1" xfId="2" applyNumberFormat="1" applyFont="1" applyFill="1" applyBorder="1" applyAlignment="1">
      <alignment horizontal="right" wrapText="1"/>
    </xf>
    <xf numFmtId="0" fontId="6" fillId="4" borderId="0" xfId="0" applyFont="1" applyFill="1"/>
    <xf numFmtId="0" fontId="12" fillId="0" borderId="1" xfId="2" applyFont="1" applyFill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right" vertical="center"/>
    </xf>
    <xf numFmtId="0" fontId="12" fillId="0" borderId="1" xfId="2" applyFont="1" applyFill="1" applyBorder="1" applyAlignment="1">
      <alignment horizontal="justify" vertical="center"/>
    </xf>
    <xf numFmtId="164" fontId="12" fillId="0" borderId="1" xfId="2" applyNumberFormat="1" applyFont="1" applyFill="1" applyBorder="1" applyAlignment="1">
      <alignment horizontal="right"/>
    </xf>
    <xf numFmtId="165" fontId="12" fillId="0" borderId="1" xfId="2" applyNumberFormat="1" applyFont="1" applyFill="1" applyBorder="1" applyAlignment="1">
      <alignment horizontal="right"/>
    </xf>
    <xf numFmtId="164" fontId="12" fillId="0" borderId="1" xfId="2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/>
    <xf numFmtId="164" fontId="12" fillId="2" borderId="1" xfId="2" applyNumberFormat="1" applyFont="1" applyFill="1" applyBorder="1" applyAlignment="1">
      <alignment horizontal="right" wrapText="1"/>
    </xf>
    <xf numFmtId="165" fontId="12" fillId="2" borderId="1" xfId="2" applyNumberFormat="1" applyFont="1" applyFill="1" applyBorder="1" applyAlignment="1">
      <alignment horizontal="right" wrapText="1"/>
    </xf>
    <xf numFmtId="165" fontId="12" fillId="0" borderId="1" xfId="2" applyNumberFormat="1" applyFont="1" applyFill="1" applyBorder="1" applyAlignment="1">
      <alignment horizontal="right" wrapText="1"/>
    </xf>
    <xf numFmtId="164" fontId="12" fillId="0" borderId="1" xfId="0" applyNumberFormat="1" applyFont="1" applyBorder="1"/>
    <xf numFmtId="0" fontId="12" fillId="4" borderId="1" xfId="2" applyFont="1" applyFill="1" applyBorder="1" applyAlignment="1">
      <alignment horizontal="justify" vertical="center"/>
    </xf>
    <xf numFmtId="0" fontId="12" fillId="0" borderId="1" xfId="2" applyFont="1" applyFill="1" applyBorder="1" applyAlignment="1">
      <alignment horizontal="right" vertical="center"/>
    </xf>
    <xf numFmtId="164" fontId="12" fillId="4" borderId="1" xfId="0" applyNumberFormat="1" applyFont="1" applyFill="1" applyBorder="1"/>
    <xf numFmtId="165" fontId="12" fillId="4" borderId="1" xfId="0" applyNumberFormat="1" applyFont="1" applyFill="1" applyBorder="1"/>
    <xf numFmtId="3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justify" vertical="center" wrapText="1"/>
    </xf>
    <xf numFmtId="164" fontId="12" fillId="2" borderId="1" xfId="2" applyNumberFormat="1" applyFont="1" applyFill="1" applyBorder="1" applyAlignment="1">
      <alignment vertical="center" wrapText="1"/>
    </xf>
    <xf numFmtId="165" fontId="12" fillId="2" borderId="1" xfId="2" applyNumberFormat="1" applyFont="1" applyFill="1" applyBorder="1" applyAlignment="1">
      <alignment vertical="center" wrapText="1"/>
    </xf>
    <xf numFmtId="0" fontId="12" fillId="5" borderId="1" xfId="2" applyFont="1" applyFill="1" applyBorder="1" applyAlignment="1">
      <alignment horizontal="right" vertical="center"/>
    </xf>
    <xf numFmtId="0" fontId="12" fillId="5" borderId="1" xfId="2" applyFont="1" applyFill="1" applyBorder="1" applyAlignment="1">
      <alignment horizontal="justify" vertical="center" wrapText="1"/>
    </xf>
    <xf numFmtId="164" fontId="12" fillId="5" borderId="1" xfId="2" applyNumberFormat="1" applyFont="1" applyFill="1" applyBorder="1" applyAlignment="1">
      <alignment horizontal="right" wrapText="1"/>
    </xf>
    <xf numFmtId="3" fontId="12" fillId="4" borderId="1" xfId="2" applyNumberFormat="1" applyFont="1" applyFill="1" applyBorder="1" applyAlignment="1">
      <alignment horizontal="center" vertical="center"/>
    </xf>
    <xf numFmtId="1" fontId="12" fillId="0" borderId="1" xfId="2" applyNumberFormat="1" applyFont="1" applyFill="1" applyBorder="1" applyAlignment="1">
      <alignment horizontal="center" vertical="center"/>
    </xf>
    <xf numFmtId="1" fontId="12" fillId="4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justify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center" vertical="center"/>
    </xf>
    <xf numFmtId="0" fontId="10" fillId="3" borderId="1" xfId="2" applyFont="1" applyFill="1" applyBorder="1" applyAlignment="1">
      <alignment horizontal="justify" vertical="center" wrapText="1"/>
    </xf>
    <xf numFmtId="165" fontId="10" fillId="3" borderId="1" xfId="0" applyNumberFormat="1" applyFont="1" applyFill="1" applyBorder="1"/>
    <xf numFmtId="164" fontId="12" fillId="4" borderId="1" xfId="2" applyNumberFormat="1" applyFont="1" applyFill="1" applyBorder="1" applyAlignment="1">
      <alignment horizontal="right"/>
    </xf>
    <xf numFmtId="0" fontId="13" fillId="6" borderId="1" xfId="2" applyFont="1" applyFill="1" applyBorder="1" applyAlignment="1">
      <alignment horizontal="center" vertical="center"/>
    </xf>
    <xf numFmtId="0" fontId="13" fillId="6" borderId="1" xfId="2" applyFont="1" applyFill="1" applyBorder="1" applyAlignment="1">
      <alignment horizontal="center" vertical="center" wrapText="1"/>
    </xf>
    <xf numFmtId="164" fontId="13" fillId="6" borderId="1" xfId="2" applyNumberFormat="1" applyFont="1" applyFill="1" applyBorder="1" applyAlignment="1">
      <alignment horizontal="right"/>
    </xf>
    <xf numFmtId="165" fontId="13" fillId="6" borderId="1" xfId="2" applyNumberFormat="1" applyFont="1" applyFill="1" applyBorder="1" applyAlignment="1">
      <alignment horizontal="right"/>
    </xf>
    <xf numFmtId="164" fontId="13" fillId="6" borderId="1" xfId="0" applyNumberFormat="1" applyFont="1" applyFill="1" applyBorder="1"/>
    <xf numFmtId="165" fontId="10" fillId="6" borderId="1" xfId="0" applyNumberFormat="1" applyFont="1" applyFill="1" applyBorder="1"/>
    <xf numFmtId="165" fontId="13" fillId="6" borderId="1" xfId="0" applyNumberFormat="1" applyFont="1" applyFill="1" applyBorder="1"/>
    <xf numFmtId="0" fontId="11" fillId="6" borderId="0" xfId="0" applyFont="1" applyFill="1"/>
    <xf numFmtId="0" fontId="7" fillId="0" borderId="0" xfId="2" applyFont="1" applyFill="1" applyAlignment="1">
      <alignment vertical="top" wrapText="1"/>
    </xf>
    <xf numFmtId="164" fontId="3" fillId="0" borderId="0" xfId="0" applyNumberFormat="1" applyFont="1"/>
    <xf numFmtId="0" fontId="14" fillId="0" borderId="0" xfId="0" applyFont="1"/>
    <xf numFmtId="0" fontId="14" fillId="2" borderId="0" xfId="0" applyFont="1" applyFill="1"/>
    <xf numFmtId="0" fontId="14" fillId="0" borderId="0" xfId="0" applyFont="1" applyFill="1"/>
    <xf numFmtId="166" fontId="14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Fill="1"/>
    <xf numFmtId="0" fontId="15" fillId="3" borderId="1" xfId="2" applyFont="1" applyFill="1" applyBorder="1" applyAlignment="1">
      <alignment horizontal="right" vertical="center"/>
    </xf>
    <xf numFmtId="0" fontId="15" fillId="3" borderId="1" xfId="2" applyFont="1" applyFill="1" applyBorder="1" applyAlignment="1">
      <alignment horizontal="justify" vertical="center"/>
    </xf>
    <xf numFmtId="164" fontId="15" fillId="3" borderId="1" xfId="2" applyNumberFormat="1" applyFont="1" applyFill="1" applyBorder="1" applyAlignment="1">
      <alignment horizontal="right"/>
    </xf>
    <xf numFmtId="165" fontId="15" fillId="3" borderId="1" xfId="2" applyNumberFormat="1" applyFont="1" applyFill="1" applyBorder="1" applyAlignment="1">
      <alignment horizontal="right"/>
    </xf>
    <xf numFmtId="0" fontId="8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right" vertical="center"/>
    </xf>
    <xf numFmtId="0" fontId="8" fillId="4" borderId="1" xfId="2" applyFont="1" applyFill="1" applyBorder="1" applyAlignment="1">
      <alignment horizontal="justify" vertical="center" wrapText="1"/>
    </xf>
    <xf numFmtId="164" fontId="8" fillId="4" borderId="1" xfId="2" applyNumberFormat="1" applyFont="1" applyFill="1" applyBorder="1" applyAlignment="1">
      <alignment horizontal="right" wrapText="1"/>
    </xf>
    <xf numFmtId="165" fontId="8" fillId="4" borderId="1" xfId="2" applyNumberFormat="1" applyFont="1" applyFill="1" applyBorder="1" applyAlignment="1">
      <alignment horizontal="right"/>
    </xf>
    <xf numFmtId="165" fontId="8" fillId="4" borderId="1" xfId="2" applyNumberFormat="1" applyFont="1" applyFill="1" applyBorder="1" applyAlignment="1">
      <alignment horizontal="right" wrapText="1"/>
    </xf>
    <xf numFmtId="0" fontId="8" fillId="0" borderId="1" xfId="2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justify" vertical="center"/>
    </xf>
    <xf numFmtId="164" fontId="8" fillId="0" borderId="1" xfId="2" applyNumberFormat="1" applyFont="1" applyFill="1" applyBorder="1" applyAlignment="1">
      <alignment horizontal="right"/>
    </xf>
    <xf numFmtId="165" fontId="8" fillId="0" borderId="1" xfId="2" applyNumberFormat="1" applyFont="1" applyFill="1" applyBorder="1" applyAlignment="1">
      <alignment horizontal="right"/>
    </xf>
    <xf numFmtId="165" fontId="8" fillId="2" borderId="1" xfId="2" applyNumberFormat="1" applyFont="1" applyFill="1" applyBorder="1" applyAlignment="1">
      <alignment horizontal="right" wrapText="1"/>
    </xf>
    <xf numFmtId="164" fontId="8" fillId="2" borderId="1" xfId="2" applyNumberFormat="1" applyFont="1" applyFill="1" applyBorder="1" applyAlignment="1">
      <alignment horizontal="right" wrapText="1"/>
    </xf>
    <xf numFmtId="165" fontId="8" fillId="0" borderId="1" xfId="2" applyNumberFormat="1" applyFont="1" applyFill="1" applyBorder="1" applyAlignment="1">
      <alignment horizontal="right" wrapText="1"/>
    </xf>
    <xf numFmtId="164" fontId="8" fillId="0" borderId="1" xfId="0" applyNumberFormat="1" applyFont="1" applyBorder="1"/>
    <xf numFmtId="0" fontId="8" fillId="4" borderId="1" xfId="2" applyFont="1" applyFill="1" applyBorder="1" applyAlignment="1">
      <alignment horizontal="justify" vertical="center"/>
    </xf>
    <xf numFmtId="0" fontId="8" fillId="0" borderId="1" xfId="2" applyFont="1" applyFill="1" applyBorder="1" applyAlignment="1">
      <alignment horizontal="right" vertical="center"/>
    </xf>
    <xf numFmtId="164" fontId="8" fillId="4" borderId="1" xfId="0" applyNumberFormat="1" applyFont="1" applyFill="1" applyBorder="1"/>
    <xf numFmtId="165" fontId="8" fillId="4" borderId="1" xfId="0" applyNumberFormat="1" applyFont="1" applyFill="1" applyBorder="1"/>
    <xf numFmtId="3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justify" vertical="center" wrapText="1"/>
    </xf>
    <xf numFmtId="3" fontId="8" fillId="4" borderId="1" xfId="2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/>
    </xf>
    <xf numFmtId="1" fontId="8" fillId="4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justify" vertical="top" wrapText="1"/>
    </xf>
    <xf numFmtId="49" fontId="8" fillId="0" borderId="1" xfId="2" applyNumberFormat="1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justify" vertical="center" wrapText="1"/>
    </xf>
    <xf numFmtId="164" fontId="8" fillId="4" borderId="1" xfId="2" applyNumberFormat="1" applyFont="1" applyFill="1" applyBorder="1" applyAlignment="1">
      <alignment horizontal="right"/>
    </xf>
    <xf numFmtId="0" fontId="11" fillId="6" borderId="1" xfId="2" applyFont="1" applyFill="1" applyBorder="1" applyAlignment="1">
      <alignment horizontal="center" vertical="center"/>
    </xf>
    <xf numFmtId="0" fontId="11" fillId="6" borderId="1" xfId="2" applyFont="1" applyFill="1" applyBorder="1" applyAlignment="1">
      <alignment horizontal="center" vertical="center" wrapText="1"/>
    </xf>
    <xf numFmtId="164" fontId="11" fillId="6" borderId="1" xfId="2" applyNumberFormat="1" applyFont="1" applyFill="1" applyBorder="1" applyAlignment="1">
      <alignment horizontal="right"/>
    </xf>
    <xf numFmtId="165" fontId="11" fillId="6" borderId="1" xfId="2" applyNumberFormat="1" applyFont="1" applyFill="1" applyBorder="1" applyAlignment="1">
      <alignment horizontal="right"/>
    </xf>
    <xf numFmtId="164" fontId="11" fillId="6" borderId="1" xfId="0" applyNumberFormat="1" applyFont="1" applyFill="1" applyBorder="1"/>
    <xf numFmtId="165" fontId="11" fillId="6" borderId="1" xfId="0" applyNumberFormat="1" applyFont="1" applyFill="1" applyBorder="1"/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right" vertical="center"/>
    </xf>
    <xf numFmtId="0" fontId="15" fillId="0" borderId="0" xfId="2" applyFont="1" applyFill="1" applyBorder="1" applyAlignment="1">
      <alignment horizontal="center" vertical="center"/>
    </xf>
    <xf numFmtId="0" fontId="8" fillId="0" borderId="0" xfId="0" applyFont="1" applyBorder="1"/>
    <xf numFmtId="0" fontId="8" fillId="2" borderId="1" xfId="2" applyFont="1" applyFill="1" applyBorder="1" applyAlignment="1">
      <alignment horizontal="right" vertical="center"/>
    </xf>
    <xf numFmtId="0" fontId="8" fillId="2" borderId="1" xfId="2" applyFont="1" applyFill="1" applyBorder="1" applyAlignment="1">
      <alignment horizontal="justify" vertical="center" wrapText="1"/>
    </xf>
    <xf numFmtId="165" fontId="8" fillId="2" borderId="1" xfId="2" applyNumberFormat="1" applyFont="1" applyFill="1" applyBorder="1" applyAlignment="1">
      <alignment horizontal="right"/>
    </xf>
    <xf numFmtId="165" fontId="15" fillId="2" borderId="1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164" fontId="11" fillId="0" borderId="0" xfId="0" applyNumberFormat="1" applyFont="1" applyFill="1"/>
    <xf numFmtId="0" fontId="7" fillId="0" borderId="0" xfId="2" applyFont="1" applyFill="1" applyBorder="1" applyAlignment="1">
      <alignment vertical="top" wrapText="1"/>
    </xf>
    <xf numFmtId="0" fontId="7" fillId="0" borderId="0" xfId="0" applyFont="1" applyBorder="1"/>
    <xf numFmtId="0" fontId="7" fillId="2" borderId="0" xfId="0" applyFont="1" applyFill="1" applyBorder="1"/>
    <xf numFmtId="0" fontId="7" fillId="0" borderId="0" xfId="0" applyFont="1" applyFill="1" applyBorder="1"/>
    <xf numFmtId="0" fontId="6" fillId="0" borderId="0" xfId="0" applyFont="1" applyBorder="1"/>
    <xf numFmtId="0" fontId="14" fillId="0" borderId="0" xfId="0" applyFont="1" applyBorder="1"/>
    <xf numFmtId="166" fontId="14" fillId="0" borderId="0" xfId="0" applyNumberFormat="1" applyFont="1" applyBorder="1"/>
    <xf numFmtId="0" fontId="14" fillId="2" borderId="0" xfId="0" applyFont="1" applyFill="1" applyBorder="1"/>
    <xf numFmtId="166" fontId="14" fillId="2" borderId="0" xfId="0" applyNumberFormat="1" applyFont="1" applyFill="1" applyBorder="1"/>
    <xf numFmtId="166" fontId="14" fillId="0" borderId="0" xfId="0" applyNumberFormat="1" applyFont="1" applyFill="1" applyBorder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164" fontId="16" fillId="0" borderId="0" xfId="0" applyNumberFormat="1" applyFont="1" applyBorder="1"/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7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justify"/>
    </xf>
    <xf numFmtId="0" fontId="8" fillId="7" borderId="0" xfId="0" applyFont="1" applyFill="1" applyBorder="1" applyAlignment="1">
      <alignment horizontal="center" vertical="justify"/>
    </xf>
    <xf numFmtId="0" fontId="8" fillId="0" borderId="0" xfId="2" applyFont="1" applyFill="1" applyBorder="1" applyAlignment="1">
      <alignment horizontal="justify" vertical="center" wrapText="1"/>
    </xf>
    <xf numFmtId="164" fontId="8" fillId="7" borderId="0" xfId="2" applyNumberFormat="1" applyFont="1" applyFill="1" applyBorder="1" applyAlignment="1">
      <alignment horizontal="right" wrapText="1"/>
    </xf>
    <xf numFmtId="165" fontId="8" fillId="7" borderId="0" xfId="2" applyNumberFormat="1" applyFont="1" applyFill="1" applyBorder="1" applyAlignment="1">
      <alignment horizontal="right"/>
    </xf>
    <xf numFmtId="165" fontId="15" fillId="7" borderId="0" xfId="0" applyNumberFormat="1" applyFont="1" applyFill="1" applyBorder="1"/>
    <xf numFmtId="164" fontId="8" fillId="0" borderId="0" xfId="2" applyNumberFormat="1" applyFont="1" applyFill="1" applyBorder="1" applyAlignment="1">
      <alignment horizontal="right" wrapText="1"/>
    </xf>
    <xf numFmtId="165" fontId="8" fillId="0" borderId="0" xfId="2" applyNumberFormat="1" applyFont="1" applyFill="1" applyBorder="1" applyAlignment="1">
      <alignment horizontal="right"/>
    </xf>
    <xf numFmtId="164" fontId="11" fillId="3" borderId="0" xfId="0" applyNumberFormat="1" applyFont="1" applyFill="1" applyBorder="1"/>
    <xf numFmtId="0" fontId="15" fillId="0" borderId="0" xfId="2" applyFont="1" applyFill="1" applyBorder="1" applyAlignment="1">
      <alignment horizontal="center" vertical="center" wrapText="1"/>
    </xf>
    <xf numFmtId="164" fontId="15" fillId="7" borderId="0" xfId="2" applyNumberFormat="1" applyFont="1" applyFill="1" applyBorder="1" applyAlignment="1">
      <alignment horizontal="right"/>
    </xf>
    <xf numFmtId="165" fontId="15" fillId="7" borderId="0" xfId="2" applyNumberFormat="1" applyFont="1" applyFill="1" applyBorder="1" applyAlignment="1">
      <alignment horizontal="right"/>
    </xf>
    <xf numFmtId="164" fontId="15" fillId="7" borderId="0" xfId="0" applyNumberFormat="1" applyFont="1" applyFill="1" applyBorder="1"/>
    <xf numFmtId="164" fontId="15" fillId="0" borderId="0" xfId="2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0" fontId="8" fillId="0" borderId="0" xfId="0" applyFont="1" applyBorder="1" applyAlignment="1">
      <alignment horizontal="left"/>
    </xf>
    <xf numFmtId="0" fontId="8" fillId="2" borderId="0" xfId="0" applyFont="1" applyFill="1" applyBorder="1"/>
    <xf numFmtId="0" fontId="8" fillId="0" borderId="0" xfId="0" applyFont="1" applyFill="1" applyBorder="1"/>
    <xf numFmtId="0" fontId="8" fillId="2" borderId="1" xfId="2" applyFont="1" applyFill="1" applyBorder="1" applyAlignment="1">
      <alignment horizontal="justify" vertical="top" wrapText="1"/>
    </xf>
    <xf numFmtId="16" fontId="8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/>
    <xf numFmtId="164" fontId="19" fillId="0" borderId="0" xfId="0" applyNumberFormat="1" applyFont="1" applyFill="1" applyAlignment="1">
      <alignment wrapText="1"/>
    </xf>
    <xf numFmtId="164" fontId="19" fillId="2" borderId="0" xfId="0" applyNumberFormat="1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3" fillId="2" borderId="1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иний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Бороздки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/>
          </a:solidFill>
          <a:prstDash val="solid"/>
        </a:ln>
        <a:ln w="58420" cap="flat" cmpd="thickThin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27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l"/>
          </a:scene3d>
          <a:sp3d prstMaterial="flat">
            <a:bevelT w="31750" h="63500" prst="riblet"/>
          </a:sp3d>
        </a:effectStyle>
        <a:effectStyle>
          <a:effectLst>
            <a:outerShdw blurRad="50800" dist="38100" dir="27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l"/>
          </a:scene3d>
          <a:sp3d prstMaterial="flat">
            <a:bevelT w="57150" h="114300" prst="ribl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314"/>
  <sheetViews>
    <sheetView tabSelected="1" view="pageLayout" topLeftCell="A76" zoomScale="70" zoomScaleNormal="100" zoomScaleSheetLayoutView="100" zoomScalePageLayoutView="70" workbookViewId="0">
      <selection activeCell="K127" sqref="K127"/>
    </sheetView>
  </sheetViews>
  <sheetFormatPr defaultRowHeight="18.75" x14ac:dyDescent="0.3"/>
  <cols>
    <col min="1" max="1" width="6.28515625" style="3" customWidth="1"/>
    <col min="2" max="2" width="20.28515625" style="3" customWidth="1"/>
    <col min="3" max="3" width="56.28515625" style="3" customWidth="1"/>
    <col min="4" max="4" width="13" style="3" customWidth="1"/>
    <col min="5" max="5" width="8.28515625" style="3" customWidth="1"/>
    <col min="6" max="6" width="13.5703125" style="4" customWidth="1"/>
    <col min="7" max="7" width="8.28515625" style="4" customWidth="1"/>
    <col min="8" max="8" width="13.5703125" style="4" customWidth="1"/>
    <col min="9" max="9" width="8.42578125" style="4" customWidth="1"/>
    <col min="10" max="10" width="13.42578125" style="4" customWidth="1"/>
    <col min="11" max="11" width="8.42578125" style="4" customWidth="1"/>
    <col min="12" max="12" width="13.42578125" style="5" customWidth="1"/>
    <col min="13" max="13" width="8.42578125" style="5" customWidth="1"/>
    <col min="14" max="14" width="13.28515625" style="5" customWidth="1"/>
    <col min="15" max="15" width="8.42578125" style="5" customWidth="1"/>
    <col min="16" max="16" width="13.42578125" style="5" customWidth="1"/>
    <col min="17" max="17" width="8.42578125" style="5" customWidth="1"/>
    <col min="18" max="18" width="13.42578125" style="6" customWidth="1"/>
    <col min="19" max="19" width="8.42578125" style="6" customWidth="1"/>
    <col min="20" max="20" width="13.5703125" style="5" customWidth="1"/>
    <col min="21" max="21" width="8.42578125" style="5" customWidth="1"/>
    <col min="22" max="22" width="13.140625" style="4" customWidth="1"/>
    <col min="23" max="23" width="8.140625" style="4" customWidth="1"/>
    <col min="24" max="24" width="13" style="3" customWidth="1"/>
    <col min="25" max="25" width="8.42578125" style="3" customWidth="1"/>
    <col min="26" max="26" width="13.28515625" style="3" customWidth="1"/>
    <col min="27" max="27" width="8" style="3" customWidth="1"/>
    <col min="28" max="28" width="13.140625" style="3" customWidth="1"/>
    <col min="29" max="29" width="9.28515625" style="3" customWidth="1"/>
    <col min="30" max="30" width="12.7109375" style="3" customWidth="1"/>
    <col min="31" max="16384" width="9.140625" style="3"/>
  </cols>
  <sheetData>
    <row r="1" spans="1:29" hidden="1" x14ac:dyDescent="0.3"/>
    <row r="2" spans="1:29" ht="21" hidden="1" customHeight="1" x14ac:dyDescent="0.3">
      <c r="V2" s="7"/>
      <c r="W2" s="8" t="s">
        <v>0</v>
      </c>
    </row>
    <row r="3" spans="1:29" ht="18.75" hidden="1" customHeight="1" x14ac:dyDescent="0.25">
      <c r="A3" s="197" t="s">
        <v>198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</row>
    <row r="4" spans="1:29" hidden="1" x14ac:dyDescent="0.3">
      <c r="A4" s="9"/>
      <c r="B4" s="10"/>
      <c r="C4" s="11"/>
      <c r="D4" s="11"/>
      <c r="E4" s="11"/>
    </row>
    <row r="5" spans="1:29" s="12" customFormat="1" ht="21.75" hidden="1" customHeight="1" x14ac:dyDescent="0.25">
      <c r="A5" s="182" t="s">
        <v>1</v>
      </c>
      <c r="B5" s="182" t="s">
        <v>2</v>
      </c>
      <c r="C5" s="182" t="s">
        <v>3</v>
      </c>
      <c r="D5" s="183" t="s">
        <v>4</v>
      </c>
      <c r="E5" s="184"/>
      <c r="F5" s="183" t="s">
        <v>5</v>
      </c>
      <c r="G5" s="184"/>
      <c r="H5" s="187" t="s">
        <v>6</v>
      </c>
      <c r="I5" s="188"/>
      <c r="J5" s="187" t="s">
        <v>178</v>
      </c>
      <c r="K5" s="188"/>
      <c r="L5" s="191" t="s">
        <v>175</v>
      </c>
      <c r="M5" s="198"/>
      <c r="N5" s="198"/>
      <c r="O5" s="198"/>
      <c r="P5" s="198"/>
      <c r="Q5" s="192"/>
      <c r="R5" s="172" t="s">
        <v>172</v>
      </c>
      <c r="S5" s="173"/>
      <c r="T5" s="199" t="s">
        <v>194</v>
      </c>
      <c r="U5" s="200"/>
      <c r="V5" s="203" t="s">
        <v>7</v>
      </c>
      <c r="W5" s="203"/>
    </row>
    <row r="6" spans="1:29" s="12" customFormat="1" ht="44.25" hidden="1" customHeight="1" x14ac:dyDescent="0.25">
      <c r="A6" s="182"/>
      <c r="B6" s="182"/>
      <c r="C6" s="182"/>
      <c r="D6" s="185"/>
      <c r="E6" s="186"/>
      <c r="F6" s="185"/>
      <c r="G6" s="186"/>
      <c r="H6" s="189"/>
      <c r="I6" s="190"/>
      <c r="J6" s="189"/>
      <c r="K6" s="190"/>
      <c r="L6" s="191" t="s">
        <v>8</v>
      </c>
      <c r="M6" s="192"/>
      <c r="N6" s="127"/>
      <c r="O6" s="127"/>
      <c r="P6" s="191" t="s">
        <v>9</v>
      </c>
      <c r="Q6" s="192"/>
      <c r="R6" s="174"/>
      <c r="S6" s="175"/>
      <c r="T6" s="201"/>
      <c r="U6" s="202"/>
      <c r="V6" s="13" t="s">
        <v>173</v>
      </c>
      <c r="W6" s="13" t="s">
        <v>174</v>
      </c>
    </row>
    <row r="7" spans="1:29" s="17" customFormat="1" ht="11.25" hidden="1" x14ac:dyDescent="0.2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5</v>
      </c>
      <c r="G7" s="1">
        <v>13</v>
      </c>
      <c r="H7" s="2">
        <v>6</v>
      </c>
      <c r="I7" s="2"/>
      <c r="J7" s="2">
        <v>7</v>
      </c>
      <c r="K7" s="2"/>
      <c r="L7" s="14">
        <v>8</v>
      </c>
      <c r="M7" s="14"/>
      <c r="N7" s="14"/>
      <c r="O7" s="14"/>
      <c r="P7" s="14">
        <v>9</v>
      </c>
      <c r="Q7" s="14"/>
      <c r="R7" s="15">
        <v>10</v>
      </c>
      <c r="S7" s="15"/>
      <c r="T7" s="16">
        <v>11</v>
      </c>
      <c r="U7" s="16"/>
      <c r="V7" s="16">
        <v>12</v>
      </c>
      <c r="W7" s="16">
        <v>13</v>
      </c>
    </row>
    <row r="8" spans="1:29" s="23" customFormat="1" ht="14.25" hidden="1" x14ac:dyDescent="0.2">
      <c r="A8" s="18"/>
      <c r="B8" s="19" t="s">
        <v>10</v>
      </c>
      <c r="C8" s="20" t="s">
        <v>11</v>
      </c>
      <c r="D8" s="21">
        <f>D9+D11+D13+D18+D22+D25+D26+D32+D34+D37+D42+D57</f>
        <v>10577851.500000002</v>
      </c>
      <c r="E8" s="22">
        <f>E9+E11+E13+E18+E22+E25+E26+E32+E34+E37+E42+E57</f>
        <v>0.56073007147261889</v>
      </c>
      <c r="F8" s="21">
        <f>F9+F11+F13+F18+F22+F25+F26+F32+F34+F37+F42+F57</f>
        <v>10789795.899999999</v>
      </c>
      <c r="G8" s="22">
        <f>G9+G11+G13+G18+G22+G25+G26+G32+G34+G37+G42+G57</f>
        <v>0.57170390054563136</v>
      </c>
      <c r="H8" s="21">
        <f>H9+H11+H13+H18+H22+H25+H26+H32+H34+H37+H42+H57</f>
        <v>11031494</v>
      </c>
      <c r="I8" s="22">
        <f>H8/$H$71</f>
        <v>0.6088688576515664</v>
      </c>
      <c r="J8" s="21">
        <f>J9+J11+J13+J18+J22+J25+J26+J32+J34+J37+J42+J57</f>
        <v>10380550598</v>
      </c>
      <c r="K8" s="22">
        <f>J8/$J$71</f>
        <v>0.47526075839030008</v>
      </c>
      <c r="L8" s="21">
        <f>L9+L11+L13+L18+L22+L25+L26+L32+L34+L37+L42+L57</f>
        <v>9264022127</v>
      </c>
      <c r="M8" s="22">
        <f>L8/$L$71</f>
        <v>0.40044389877354186</v>
      </c>
      <c r="N8" s="22"/>
      <c r="O8" s="22"/>
      <c r="P8" s="21">
        <f>P9+P11+P13+P18+P22+P25+P26+P32+P34+P37+P42+P57</f>
        <v>10071763859</v>
      </c>
      <c r="Q8" s="22">
        <f>P8/$P$71</f>
        <v>0.46243738045928956</v>
      </c>
      <c r="R8" s="21">
        <f>R9+R11+R13+R18+R22+R25+R26+R32+R34+R37+R42+R57</f>
        <v>9673089609</v>
      </c>
      <c r="S8" s="22">
        <f>R8/$R$71</f>
        <v>0.42330116682000801</v>
      </c>
      <c r="T8" s="21">
        <f>T9+T11+T13+T18+T22+T25+T26+T32+T34+T37+T42+T57</f>
        <v>9321471068</v>
      </c>
      <c r="U8" s="22">
        <f>T8/$T$71</f>
        <v>0.46672772672946428</v>
      </c>
      <c r="V8" s="21">
        <f>V9+V11+V13+V18+V22+V25+V26+V32+V34+V37+V42+V57</f>
        <v>-351618541</v>
      </c>
      <c r="W8" s="21">
        <f>W9+W11+W13+W18+W22+W25+W26+W32+W34+W37+W42+W57</f>
        <v>-750292791</v>
      </c>
      <c r="Z8" s="24">
        <f>T8-R8</f>
        <v>-351618541</v>
      </c>
      <c r="AA8" s="24">
        <f>T8-P8</f>
        <v>-750292791</v>
      </c>
      <c r="AB8" s="24">
        <f>V8-Z8</f>
        <v>0</v>
      </c>
      <c r="AC8" s="24">
        <f>W8-AA8</f>
        <v>0</v>
      </c>
    </row>
    <row r="9" spans="1:29" s="32" customFormat="1" ht="15" hidden="1" x14ac:dyDescent="0.25">
      <c r="A9" s="25" t="s">
        <v>12</v>
      </c>
      <c r="B9" s="26" t="s">
        <v>13</v>
      </c>
      <c r="C9" s="27" t="s">
        <v>14</v>
      </c>
      <c r="D9" s="28">
        <f>D10</f>
        <v>6516436.5</v>
      </c>
      <c r="E9" s="29">
        <f>D9/18864427</f>
        <v>0.34543516747155906</v>
      </c>
      <c r="F9" s="28">
        <f>F10</f>
        <v>6648506.0999999996</v>
      </c>
      <c r="G9" s="30">
        <f t="shared" ref="G9:G71" si="0">F9/18873049.3</f>
        <v>0.35227514082740191</v>
      </c>
      <c r="H9" s="28">
        <f>H10</f>
        <v>7035990</v>
      </c>
      <c r="I9" s="31">
        <f t="shared" ref="I9:I71" si="1">H9/$H$71</f>
        <v>0.38834224935877626</v>
      </c>
      <c r="J9" s="28">
        <f>J10</f>
        <v>6571889409</v>
      </c>
      <c r="K9" s="31">
        <f t="shared" ref="K9:K71" si="2">J9/$J$71</f>
        <v>0.30088588414378448</v>
      </c>
      <c r="L9" s="28">
        <f>L10</f>
        <v>5473995215</v>
      </c>
      <c r="M9" s="31">
        <f t="shared" ref="M9:M71" si="3">L9/$L$71</f>
        <v>0.23661730895197725</v>
      </c>
      <c r="N9" s="31"/>
      <c r="O9" s="31"/>
      <c r="P9" s="28">
        <f>P10</f>
        <v>6280360098</v>
      </c>
      <c r="Q9" s="31">
        <f t="shared" ref="Q9:Q71" si="4">P9/$P$71</f>
        <v>0.2883579592133651</v>
      </c>
      <c r="R9" s="28">
        <f>R10</f>
        <v>5865290559</v>
      </c>
      <c r="S9" s="31">
        <f t="shared" ref="S9:S71" si="5">R9/$R$71</f>
        <v>0.25666921714992219</v>
      </c>
      <c r="T9" s="28">
        <f>T10</f>
        <v>5847713148</v>
      </c>
      <c r="U9" s="31">
        <f t="shared" ref="U9:U71" si="6">T9/$T$71</f>
        <v>0.29279604519736296</v>
      </c>
      <c r="V9" s="28">
        <f>V10</f>
        <v>-17577411</v>
      </c>
      <c r="W9" s="28">
        <f>W10</f>
        <v>-432646950</v>
      </c>
      <c r="Z9" s="24">
        <f t="shared" ref="Z9:Z71" si="7">T9-R9</f>
        <v>-17577411</v>
      </c>
      <c r="AA9" s="24">
        <f t="shared" ref="AA9:AA70" si="8">T9-P9</f>
        <v>-432646950</v>
      </c>
      <c r="AB9" s="24">
        <f t="shared" ref="AB9:AB70" si="9">V9-Z9</f>
        <v>0</v>
      </c>
      <c r="AC9" s="24">
        <f t="shared" ref="AC9:AC71" si="10">W9-AA9</f>
        <v>0</v>
      </c>
    </row>
    <row r="10" spans="1:29" ht="15" hidden="1" x14ac:dyDescent="0.25">
      <c r="A10" s="33" t="s">
        <v>15</v>
      </c>
      <c r="B10" s="34" t="s">
        <v>16</v>
      </c>
      <c r="C10" s="35" t="s">
        <v>17</v>
      </c>
      <c r="D10" s="36">
        <v>6516436.5</v>
      </c>
      <c r="E10" s="37">
        <f>D10/18864427</f>
        <v>0.34543516747155906</v>
      </c>
      <c r="F10" s="38">
        <v>6648506.0999999996</v>
      </c>
      <c r="G10" s="39">
        <f t="shared" si="0"/>
        <v>0.35227514082740191</v>
      </c>
      <c r="H10" s="40">
        <v>7035990</v>
      </c>
      <c r="I10" s="41">
        <f t="shared" si="1"/>
        <v>0.38834224935877626</v>
      </c>
      <c r="J10" s="40">
        <v>6571889409</v>
      </c>
      <c r="K10" s="41">
        <f t="shared" si="2"/>
        <v>0.30088588414378448</v>
      </c>
      <c r="L10" s="40">
        <v>5473995215</v>
      </c>
      <c r="M10" s="41">
        <f t="shared" si="3"/>
        <v>0.23661730895197725</v>
      </c>
      <c r="N10" s="41"/>
      <c r="O10" s="41"/>
      <c r="P10" s="40">
        <v>6280360098</v>
      </c>
      <c r="Q10" s="41">
        <f t="shared" si="4"/>
        <v>0.2883579592133651</v>
      </c>
      <c r="R10" s="38">
        <v>5865290559</v>
      </c>
      <c r="S10" s="42">
        <f t="shared" si="5"/>
        <v>0.25666921714992219</v>
      </c>
      <c r="T10" s="38">
        <v>5847713148</v>
      </c>
      <c r="U10" s="42">
        <f t="shared" si="6"/>
        <v>0.29279604519736296</v>
      </c>
      <c r="V10" s="43">
        <f>T10-R10</f>
        <v>-17577411</v>
      </c>
      <c r="W10" s="43">
        <f>T10-P10</f>
        <v>-432646950</v>
      </c>
      <c r="Z10" s="24">
        <f t="shared" si="7"/>
        <v>-17577411</v>
      </c>
      <c r="AA10" s="24">
        <f t="shared" si="8"/>
        <v>-432646950</v>
      </c>
      <c r="AB10" s="24">
        <f t="shared" si="9"/>
        <v>0</v>
      </c>
      <c r="AC10" s="24">
        <f t="shared" si="10"/>
        <v>0</v>
      </c>
    </row>
    <row r="11" spans="1:29" s="32" customFormat="1" ht="25.5" hidden="1" x14ac:dyDescent="0.25">
      <c r="A11" s="25" t="s">
        <v>18</v>
      </c>
      <c r="B11" s="26" t="s">
        <v>19</v>
      </c>
      <c r="C11" s="44" t="s">
        <v>20</v>
      </c>
      <c r="D11" s="28">
        <f t="shared" ref="D11:J11" si="11">D12</f>
        <v>0</v>
      </c>
      <c r="E11" s="28">
        <f t="shared" si="11"/>
        <v>0</v>
      </c>
      <c r="F11" s="28">
        <f t="shared" si="11"/>
        <v>0</v>
      </c>
      <c r="G11" s="28">
        <f t="shared" si="11"/>
        <v>0</v>
      </c>
      <c r="H11" s="28">
        <f t="shared" si="11"/>
        <v>0</v>
      </c>
      <c r="I11" s="31">
        <f t="shared" si="1"/>
        <v>0</v>
      </c>
      <c r="J11" s="28">
        <f t="shared" si="11"/>
        <v>23739270</v>
      </c>
      <c r="K11" s="31">
        <f t="shared" si="2"/>
        <v>1.0868733172983952E-3</v>
      </c>
      <c r="L11" s="28">
        <f>L12</f>
        <v>26831500</v>
      </c>
      <c r="M11" s="31">
        <f t="shared" si="3"/>
        <v>1.1598105361414674E-3</v>
      </c>
      <c r="N11" s="31"/>
      <c r="O11" s="31"/>
      <c r="P11" s="28">
        <f>P12</f>
        <v>26831500</v>
      </c>
      <c r="Q11" s="31">
        <f t="shared" si="4"/>
        <v>1.2319479236703804E-3</v>
      </c>
      <c r="R11" s="28">
        <f>R12</f>
        <v>26831500</v>
      </c>
      <c r="S11" s="31">
        <f t="shared" si="5"/>
        <v>1.1741652064262444E-3</v>
      </c>
      <c r="T11" s="28">
        <f>T12</f>
        <v>27331000</v>
      </c>
      <c r="U11" s="31">
        <f t="shared" si="6"/>
        <v>1.368468067560062E-3</v>
      </c>
      <c r="V11" s="28">
        <f>V12</f>
        <v>499500</v>
      </c>
      <c r="W11" s="28">
        <f>W12</f>
        <v>499500</v>
      </c>
      <c r="Z11" s="24">
        <f t="shared" si="7"/>
        <v>499500</v>
      </c>
      <c r="AA11" s="24">
        <f t="shared" si="8"/>
        <v>499500</v>
      </c>
      <c r="AB11" s="24">
        <f t="shared" si="9"/>
        <v>0</v>
      </c>
      <c r="AC11" s="24">
        <f t="shared" si="10"/>
        <v>0</v>
      </c>
    </row>
    <row r="12" spans="1:29" ht="25.5" hidden="1" x14ac:dyDescent="0.25">
      <c r="A12" s="33" t="s">
        <v>21</v>
      </c>
      <c r="B12" s="45" t="s">
        <v>22</v>
      </c>
      <c r="C12" s="35" t="s">
        <v>195</v>
      </c>
      <c r="D12" s="36"/>
      <c r="E12" s="37"/>
      <c r="F12" s="38"/>
      <c r="G12" s="39"/>
      <c r="H12" s="40"/>
      <c r="I12" s="41">
        <f t="shared" si="1"/>
        <v>0</v>
      </c>
      <c r="J12" s="40">
        <v>23739270</v>
      </c>
      <c r="K12" s="41">
        <f t="shared" si="2"/>
        <v>1.0868733172983952E-3</v>
      </c>
      <c r="L12" s="40">
        <v>26831500</v>
      </c>
      <c r="M12" s="41">
        <f>L12/$L$71</f>
        <v>1.1598105361414674E-3</v>
      </c>
      <c r="N12" s="41"/>
      <c r="O12" s="41"/>
      <c r="P12" s="40">
        <v>26831500</v>
      </c>
      <c r="Q12" s="41">
        <f>P12/$P$71</f>
        <v>1.2319479236703804E-3</v>
      </c>
      <c r="R12" s="38">
        <v>26831500</v>
      </c>
      <c r="S12" s="42">
        <f t="shared" si="5"/>
        <v>1.1741652064262444E-3</v>
      </c>
      <c r="T12" s="38">
        <v>27331000</v>
      </c>
      <c r="U12" s="42">
        <f t="shared" si="6"/>
        <v>1.368468067560062E-3</v>
      </c>
      <c r="V12" s="43">
        <f>T12-R12</f>
        <v>499500</v>
      </c>
      <c r="W12" s="43">
        <f>T12-P12</f>
        <v>499500</v>
      </c>
      <c r="Z12" s="24">
        <f t="shared" si="7"/>
        <v>499500</v>
      </c>
      <c r="AA12" s="24">
        <f t="shared" si="8"/>
        <v>499500</v>
      </c>
      <c r="AB12" s="24">
        <f t="shared" si="9"/>
        <v>0</v>
      </c>
      <c r="AC12" s="24">
        <f t="shared" si="10"/>
        <v>0</v>
      </c>
    </row>
    <row r="13" spans="1:29" s="32" customFormat="1" ht="15" hidden="1" x14ac:dyDescent="0.25">
      <c r="A13" s="25" t="s">
        <v>23</v>
      </c>
      <c r="B13" s="26" t="s">
        <v>24</v>
      </c>
      <c r="C13" s="27" t="s">
        <v>25</v>
      </c>
      <c r="D13" s="28">
        <f>D14+D15+D16</f>
        <v>922025.5</v>
      </c>
      <c r="E13" s="29">
        <f>D13/18864427</f>
        <v>4.8876411671555146E-2</v>
      </c>
      <c r="F13" s="46">
        <f>SUM(F14:F16)</f>
        <v>1156060.2</v>
      </c>
      <c r="G13" s="30">
        <f t="shared" si="0"/>
        <v>6.125455307320158E-2</v>
      </c>
      <c r="H13" s="46">
        <f>SUM(H14:H17)</f>
        <v>1264298.3000000003</v>
      </c>
      <c r="I13" s="47">
        <f t="shared" si="1"/>
        <v>6.9781288160227217E-2</v>
      </c>
      <c r="J13" s="46">
        <f>SUM(J14:J17)</f>
        <v>1267890589</v>
      </c>
      <c r="K13" s="47">
        <f t="shared" si="2"/>
        <v>5.8048813229633685E-2</v>
      </c>
      <c r="L13" s="46">
        <f>SUM(L14:L17)</f>
        <v>1326946973</v>
      </c>
      <c r="M13" s="47">
        <f t="shared" si="3"/>
        <v>5.7358220009556954E-2</v>
      </c>
      <c r="N13" s="47"/>
      <c r="O13" s="47"/>
      <c r="P13" s="46">
        <f>SUM(P14:P17)</f>
        <v>1390011273</v>
      </c>
      <c r="Q13" s="47">
        <f t="shared" si="4"/>
        <v>6.3821310834309378E-2</v>
      </c>
      <c r="R13" s="46">
        <f>SUM(R14:R17)</f>
        <v>1324892304</v>
      </c>
      <c r="S13" s="47">
        <f t="shared" si="5"/>
        <v>5.797821387617922E-2</v>
      </c>
      <c r="T13" s="46">
        <f>SUM(T14:T17)</f>
        <v>1354088437</v>
      </c>
      <c r="U13" s="47">
        <f t="shared" si="6"/>
        <v>6.7799450685551751E-2</v>
      </c>
      <c r="V13" s="46">
        <f>SUM(V14:V17)</f>
        <v>29196133</v>
      </c>
      <c r="W13" s="46">
        <f>SUM(W14:W17)</f>
        <v>-35922836</v>
      </c>
      <c r="Z13" s="24">
        <f t="shared" si="7"/>
        <v>29196133</v>
      </c>
      <c r="AA13" s="24">
        <f t="shared" si="8"/>
        <v>-35922836</v>
      </c>
      <c r="AB13" s="24">
        <f t="shared" si="9"/>
        <v>0</v>
      </c>
      <c r="AC13" s="24">
        <f t="shared" si="10"/>
        <v>0</v>
      </c>
    </row>
    <row r="14" spans="1:29" ht="25.5" hidden="1" x14ac:dyDescent="0.25">
      <c r="A14" s="48" t="s">
        <v>26</v>
      </c>
      <c r="B14" s="45" t="s">
        <v>27</v>
      </c>
      <c r="C14" s="49" t="s">
        <v>28</v>
      </c>
      <c r="D14" s="38">
        <v>483225.59999999998</v>
      </c>
      <c r="E14" s="37">
        <f>D14/18864427</f>
        <v>2.5615705157649368E-2</v>
      </c>
      <c r="F14" s="38">
        <v>673232.4</v>
      </c>
      <c r="G14" s="39">
        <f t="shared" si="0"/>
        <v>3.5671628325582766E-2</v>
      </c>
      <c r="H14" s="40">
        <v>789399.2</v>
      </c>
      <c r="I14" s="41">
        <f t="shared" si="1"/>
        <v>4.3569854557783408E-2</v>
      </c>
      <c r="J14" s="40">
        <v>821461866</v>
      </c>
      <c r="K14" s="41">
        <f t="shared" si="2"/>
        <v>3.7609622508760786E-2</v>
      </c>
      <c r="L14" s="40">
        <v>877703903</v>
      </c>
      <c r="M14" s="41">
        <f t="shared" si="3"/>
        <v>3.7939371049396736E-2</v>
      </c>
      <c r="N14" s="41"/>
      <c r="O14" s="41"/>
      <c r="P14" s="40">
        <v>948238555</v>
      </c>
      <c r="Q14" s="41">
        <f t="shared" si="4"/>
        <v>4.3537652348040613E-2</v>
      </c>
      <c r="R14" s="38">
        <v>891045468</v>
      </c>
      <c r="S14" s="42">
        <f t="shared" si="5"/>
        <v>3.8992772892659358E-2</v>
      </c>
      <c r="T14" s="38">
        <v>929110709</v>
      </c>
      <c r="U14" s="42">
        <f t="shared" si="6"/>
        <v>4.6520739690995176E-2</v>
      </c>
      <c r="V14" s="43">
        <f>T14-R14</f>
        <v>38065241</v>
      </c>
      <c r="W14" s="43">
        <f>T14-P14</f>
        <v>-19127846</v>
      </c>
      <c r="Z14" s="24">
        <f t="shared" si="7"/>
        <v>38065241</v>
      </c>
      <c r="AA14" s="24">
        <f t="shared" si="8"/>
        <v>-19127846</v>
      </c>
      <c r="AB14" s="24">
        <f t="shared" si="9"/>
        <v>0</v>
      </c>
      <c r="AC14" s="24">
        <f t="shared" si="10"/>
        <v>0</v>
      </c>
    </row>
    <row r="15" spans="1:29" ht="25.5" hidden="1" x14ac:dyDescent="0.25">
      <c r="A15" s="33" t="s">
        <v>29</v>
      </c>
      <c r="B15" s="45" t="s">
        <v>30</v>
      </c>
      <c r="C15" s="49" t="s">
        <v>31</v>
      </c>
      <c r="D15" s="38">
        <v>438283.2</v>
      </c>
      <c r="E15" s="37">
        <f>D15/18864427</f>
        <v>2.3233316336616003E-2</v>
      </c>
      <c r="F15" s="38">
        <v>482216.3</v>
      </c>
      <c r="G15" s="39">
        <f t="shared" si="0"/>
        <v>2.5550524048066785E-2</v>
      </c>
      <c r="H15" s="40">
        <v>463933.9</v>
      </c>
      <c r="I15" s="41">
        <f t="shared" si="1"/>
        <v>2.5606223755262527E-2</v>
      </c>
      <c r="J15" s="40">
        <v>424508781</v>
      </c>
      <c r="K15" s="41">
        <f t="shared" si="2"/>
        <v>1.9435613101319794E-2</v>
      </c>
      <c r="L15" s="40">
        <v>422705648</v>
      </c>
      <c r="M15" s="41">
        <f t="shared" si="3"/>
        <v>1.8271750153249219E-2</v>
      </c>
      <c r="N15" s="41"/>
      <c r="O15" s="41"/>
      <c r="P15" s="40">
        <v>415223758</v>
      </c>
      <c r="Q15" s="41">
        <f t="shared" si="4"/>
        <v>1.9064683171895438E-2</v>
      </c>
      <c r="R15" s="38">
        <v>382057903</v>
      </c>
      <c r="S15" s="42">
        <f t="shared" si="5"/>
        <v>1.6719121053343014E-2</v>
      </c>
      <c r="T15" s="38">
        <v>367234056</v>
      </c>
      <c r="U15" s="42">
        <f t="shared" si="6"/>
        <v>1.8387474990178319E-2</v>
      </c>
      <c r="V15" s="43">
        <f>T15-R15</f>
        <v>-14823847</v>
      </c>
      <c r="W15" s="43">
        <f>T15-P15</f>
        <v>-47989702</v>
      </c>
      <c r="Z15" s="24">
        <f t="shared" si="7"/>
        <v>-14823847</v>
      </c>
      <c r="AA15" s="24">
        <f t="shared" si="8"/>
        <v>-47989702</v>
      </c>
      <c r="AB15" s="24">
        <f t="shared" si="9"/>
        <v>0</v>
      </c>
      <c r="AC15" s="24">
        <f t="shared" si="10"/>
        <v>0</v>
      </c>
    </row>
    <row r="16" spans="1:29" ht="15" hidden="1" x14ac:dyDescent="0.25">
      <c r="A16" s="33" t="s">
        <v>32</v>
      </c>
      <c r="B16" s="45" t="s">
        <v>33</v>
      </c>
      <c r="C16" s="49" t="s">
        <v>34</v>
      </c>
      <c r="D16" s="38">
        <v>516.70000000000005</v>
      </c>
      <c r="E16" s="37">
        <f>D16/18864427</f>
        <v>2.7390177289774031E-5</v>
      </c>
      <c r="F16" s="38">
        <v>611.5</v>
      </c>
      <c r="G16" s="39">
        <f t="shared" si="0"/>
        <v>3.2400699552032643E-5</v>
      </c>
      <c r="H16" s="40">
        <v>167.6</v>
      </c>
      <c r="I16" s="41">
        <f t="shared" si="1"/>
        <v>9.2504624072136119E-6</v>
      </c>
      <c r="J16" s="40">
        <v>652440</v>
      </c>
      <c r="K16" s="41">
        <f t="shared" si="2"/>
        <v>2.9871163988537341E-5</v>
      </c>
      <c r="L16" s="40">
        <v>268322</v>
      </c>
      <c r="M16" s="41">
        <f t="shared" si="3"/>
        <v>1.1598407941358136E-5</v>
      </c>
      <c r="N16" s="41"/>
      <c r="O16" s="41"/>
      <c r="P16" s="40">
        <v>279860</v>
      </c>
      <c r="Q16" s="41">
        <f t="shared" si="4"/>
        <v>1.2849559134539353E-5</v>
      </c>
      <c r="R16" s="38">
        <v>660000</v>
      </c>
      <c r="S16" s="42">
        <f t="shared" si="5"/>
        <v>2.8882061615687581E-5</v>
      </c>
      <c r="T16" s="38">
        <v>683783</v>
      </c>
      <c r="U16" s="42">
        <f t="shared" si="6"/>
        <v>3.4237137340032268E-5</v>
      </c>
      <c r="V16" s="43">
        <f>T16-R16</f>
        <v>23783</v>
      </c>
      <c r="W16" s="43">
        <f>T16-P16</f>
        <v>403923</v>
      </c>
      <c r="Z16" s="24">
        <f t="shared" si="7"/>
        <v>23783</v>
      </c>
      <c r="AA16" s="24">
        <f t="shared" si="8"/>
        <v>403923</v>
      </c>
      <c r="AB16" s="24">
        <f t="shared" si="9"/>
        <v>0</v>
      </c>
      <c r="AC16" s="24">
        <f t="shared" si="10"/>
        <v>0</v>
      </c>
    </row>
    <row r="17" spans="1:29" ht="25.5" hidden="1" x14ac:dyDescent="0.25">
      <c r="A17" s="33" t="s">
        <v>35</v>
      </c>
      <c r="B17" s="45" t="s">
        <v>36</v>
      </c>
      <c r="C17" s="49" t="s">
        <v>196</v>
      </c>
      <c r="D17" s="38"/>
      <c r="E17" s="37"/>
      <c r="F17" s="38"/>
      <c r="G17" s="39"/>
      <c r="H17" s="40">
        <v>10797.6</v>
      </c>
      <c r="I17" s="41">
        <f t="shared" si="1"/>
        <v>5.9595938477404365E-4</v>
      </c>
      <c r="J17" s="40">
        <v>21267502</v>
      </c>
      <c r="K17" s="41">
        <f t="shared" si="2"/>
        <v>9.7370645556456672E-4</v>
      </c>
      <c r="L17" s="40">
        <v>26269100</v>
      </c>
      <c r="M17" s="41">
        <f t="shared" si="3"/>
        <v>1.1355003989696373E-3</v>
      </c>
      <c r="N17" s="41"/>
      <c r="O17" s="41"/>
      <c r="P17" s="40">
        <v>26269100</v>
      </c>
      <c r="Q17" s="41">
        <f t="shared" si="4"/>
        <v>1.2061257552387899E-3</v>
      </c>
      <c r="R17" s="38">
        <v>51128933</v>
      </c>
      <c r="S17" s="42">
        <f t="shared" si="5"/>
        <v>2.237437868561155E-3</v>
      </c>
      <c r="T17" s="38">
        <v>57059889</v>
      </c>
      <c r="U17" s="42">
        <f t="shared" si="6"/>
        <v>2.856998867038222E-3</v>
      </c>
      <c r="V17" s="43">
        <f>T17-R17</f>
        <v>5930956</v>
      </c>
      <c r="W17" s="43">
        <f>T17-P17</f>
        <v>30790789</v>
      </c>
      <c r="Z17" s="24">
        <f t="shared" si="7"/>
        <v>5930956</v>
      </c>
      <c r="AA17" s="24">
        <f t="shared" si="8"/>
        <v>30790789</v>
      </c>
      <c r="AB17" s="24">
        <f t="shared" si="9"/>
        <v>0</v>
      </c>
      <c r="AC17" s="24">
        <f t="shared" si="10"/>
        <v>0</v>
      </c>
    </row>
    <row r="18" spans="1:29" s="32" customFormat="1" ht="15" hidden="1" x14ac:dyDescent="0.25">
      <c r="A18" s="25" t="s">
        <v>37</v>
      </c>
      <c r="B18" s="26" t="s">
        <v>38</v>
      </c>
      <c r="C18" s="27" t="s">
        <v>39</v>
      </c>
      <c r="D18" s="28">
        <f>D19+D20+D21</f>
        <v>940251.39999999991</v>
      </c>
      <c r="E18" s="29">
        <f t="shared" ref="E18:E51" si="12">D18/18864427</f>
        <v>4.9842563466147148E-2</v>
      </c>
      <c r="F18" s="46">
        <f>SUM(F19:F21)</f>
        <v>1072291.1000000001</v>
      </c>
      <c r="G18" s="30">
        <f t="shared" si="0"/>
        <v>5.6815996342467034E-2</v>
      </c>
      <c r="H18" s="46">
        <f>SUM(H19:H21)</f>
        <v>1097287.6000000001</v>
      </c>
      <c r="I18" s="47">
        <f t="shared" si="1"/>
        <v>6.0563351394401242E-2</v>
      </c>
      <c r="J18" s="46">
        <f>SUM(J19:J21)</f>
        <v>583465705</v>
      </c>
      <c r="K18" s="47">
        <f t="shared" si="2"/>
        <v>2.6713260615140937E-2</v>
      </c>
      <c r="L18" s="46">
        <f>SUM(L19:L21)</f>
        <v>651178681</v>
      </c>
      <c r="M18" s="47">
        <f t="shared" si="3"/>
        <v>2.8147658354341114E-2</v>
      </c>
      <c r="N18" s="47"/>
      <c r="O18" s="47"/>
      <c r="P18" s="46">
        <f>SUM(P19:P21)</f>
        <v>681958298</v>
      </c>
      <c r="Q18" s="47">
        <f t="shared" si="4"/>
        <v>3.1311596789254666E-2</v>
      </c>
      <c r="R18" s="46">
        <f>SUM(R19:R21)</f>
        <v>651178681</v>
      </c>
      <c r="S18" s="47">
        <f t="shared" si="5"/>
        <v>2.8496034526460861E-2</v>
      </c>
      <c r="T18" s="46">
        <f>SUM(T19:T21)</f>
        <v>602664857</v>
      </c>
      <c r="U18" s="47">
        <f t="shared" si="6"/>
        <v>3.0175537384111491E-2</v>
      </c>
      <c r="V18" s="46">
        <f>SUM(V19:V21)</f>
        <v>-48513824</v>
      </c>
      <c r="W18" s="46">
        <f>SUM(W19:W21)</f>
        <v>-79293441</v>
      </c>
      <c r="Z18" s="24">
        <f t="shared" si="7"/>
        <v>-48513824</v>
      </c>
      <c r="AA18" s="24">
        <f t="shared" si="8"/>
        <v>-79293441</v>
      </c>
      <c r="AB18" s="24">
        <f t="shared" si="9"/>
        <v>0</v>
      </c>
      <c r="AC18" s="24">
        <f t="shared" si="10"/>
        <v>0</v>
      </c>
    </row>
    <row r="19" spans="1:29" ht="15" hidden="1" x14ac:dyDescent="0.25">
      <c r="A19" s="33" t="s">
        <v>40</v>
      </c>
      <c r="B19" s="45" t="s">
        <v>41</v>
      </c>
      <c r="C19" s="49" t="s">
        <v>42</v>
      </c>
      <c r="D19" s="38">
        <v>46470.6</v>
      </c>
      <c r="E19" s="37">
        <f t="shared" si="12"/>
        <v>2.4633984377049989E-3</v>
      </c>
      <c r="F19" s="38">
        <v>86326.7</v>
      </c>
      <c r="G19" s="39">
        <f t="shared" si="0"/>
        <v>4.5740727228429376E-3</v>
      </c>
      <c r="H19" s="40">
        <v>105841.60000000001</v>
      </c>
      <c r="I19" s="41">
        <f t="shared" si="1"/>
        <v>5.8417884362729142E-3</v>
      </c>
      <c r="J19" s="40">
        <v>99132257</v>
      </c>
      <c r="K19" s="41">
        <f t="shared" si="2"/>
        <v>4.5386486196444557E-3</v>
      </c>
      <c r="L19" s="40">
        <v>106685947</v>
      </c>
      <c r="M19" s="41">
        <f t="shared" si="3"/>
        <v>4.6115754016298081E-3</v>
      </c>
      <c r="N19" s="41"/>
      <c r="O19" s="41"/>
      <c r="P19" s="40">
        <v>104796000</v>
      </c>
      <c r="Q19" s="41">
        <f t="shared" si="4"/>
        <v>4.8116286681311581E-3</v>
      </c>
      <c r="R19" s="38">
        <v>106685947</v>
      </c>
      <c r="S19" s="42">
        <f t="shared" si="5"/>
        <v>4.6686516587605758E-3</v>
      </c>
      <c r="T19" s="38">
        <v>77827132</v>
      </c>
      <c r="U19" s="42">
        <f t="shared" si="6"/>
        <v>3.8968184454202873E-3</v>
      </c>
      <c r="V19" s="43">
        <f t="shared" ref="V19:V25" si="13">T19-R19</f>
        <v>-28858815</v>
      </c>
      <c r="W19" s="43">
        <f>T19-P19</f>
        <v>-26968868</v>
      </c>
      <c r="Z19" s="24">
        <f t="shared" si="7"/>
        <v>-28858815</v>
      </c>
      <c r="AA19" s="24">
        <f t="shared" si="8"/>
        <v>-26968868</v>
      </c>
      <c r="AB19" s="24">
        <f t="shared" si="9"/>
        <v>0</v>
      </c>
      <c r="AC19" s="24">
        <f t="shared" si="10"/>
        <v>0</v>
      </c>
    </row>
    <row r="20" spans="1:29" ht="15" hidden="1" x14ac:dyDescent="0.25">
      <c r="A20" s="33" t="s">
        <v>43</v>
      </c>
      <c r="B20" s="45" t="s">
        <v>44</v>
      </c>
      <c r="C20" s="49" t="s">
        <v>45</v>
      </c>
      <c r="D20" s="38">
        <v>609316</v>
      </c>
      <c r="E20" s="37">
        <f t="shared" si="12"/>
        <v>3.2299735369645734E-2</v>
      </c>
      <c r="F20" s="38">
        <v>668694.4</v>
      </c>
      <c r="G20" s="39">
        <f t="shared" si="0"/>
        <v>3.5431179634549038E-2</v>
      </c>
      <c r="H20" s="40">
        <v>660850.5</v>
      </c>
      <c r="I20" s="41">
        <f t="shared" si="1"/>
        <v>3.647477748829546E-2</v>
      </c>
      <c r="J20" s="40">
        <v>0</v>
      </c>
      <c r="K20" s="41">
        <f t="shared" si="2"/>
        <v>0</v>
      </c>
      <c r="L20" s="40"/>
      <c r="M20" s="41">
        <f t="shared" si="3"/>
        <v>0</v>
      </c>
      <c r="N20" s="41"/>
      <c r="O20" s="41"/>
      <c r="P20" s="40"/>
      <c r="Q20" s="41">
        <f t="shared" si="4"/>
        <v>0</v>
      </c>
      <c r="R20" s="38"/>
      <c r="S20" s="42">
        <f t="shared" si="5"/>
        <v>0</v>
      </c>
      <c r="T20" s="38"/>
      <c r="U20" s="42">
        <f t="shared" si="6"/>
        <v>0</v>
      </c>
      <c r="V20" s="43">
        <f t="shared" si="13"/>
        <v>0</v>
      </c>
      <c r="W20" s="43">
        <f>T20-P20</f>
        <v>0</v>
      </c>
      <c r="Z20" s="24">
        <f t="shared" si="7"/>
        <v>0</v>
      </c>
      <c r="AA20" s="24">
        <f t="shared" si="8"/>
        <v>0</v>
      </c>
      <c r="AB20" s="24">
        <f t="shared" si="9"/>
        <v>0</v>
      </c>
      <c r="AC20" s="24">
        <f t="shared" si="10"/>
        <v>0</v>
      </c>
    </row>
    <row r="21" spans="1:29" ht="15" hidden="1" x14ac:dyDescent="0.25">
      <c r="A21" s="33" t="s">
        <v>46</v>
      </c>
      <c r="B21" s="45" t="s">
        <v>47</v>
      </c>
      <c r="C21" s="49" t="s">
        <v>48</v>
      </c>
      <c r="D21" s="38">
        <v>284464.8</v>
      </c>
      <c r="E21" s="37">
        <f t="shared" si="12"/>
        <v>1.507942965879642E-2</v>
      </c>
      <c r="F21" s="38">
        <v>317270</v>
      </c>
      <c r="G21" s="39">
        <f t="shared" si="0"/>
        <v>1.6810743985075056E-2</v>
      </c>
      <c r="H21" s="40">
        <v>330595.5</v>
      </c>
      <c r="I21" s="41">
        <f t="shared" si="1"/>
        <v>1.8246785469832862E-2</v>
      </c>
      <c r="J21" s="40">
        <v>484333448</v>
      </c>
      <c r="K21" s="41">
        <f t="shared" si="2"/>
        <v>2.2174611995496481E-2</v>
      </c>
      <c r="L21" s="40">
        <v>544492734</v>
      </c>
      <c r="M21" s="41">
        <f t="shared" si="3"/>
        <v>2.3536082952711309E-2</v>
      </c>
      <c r="N21" s="41"/>
      <c r="O21" s="41"/>
      <c r="P21" s="40">
        <v>577162298</v>
      </c>
      <c r="Q21" s="41">
        <f t="shared" si="4"/>
        <v>2.6499968121123502E-2</v>
      </c>
      <c r="R21" s="38">
        <v>544492734</v>
      </c>
      <c r="S21" s="42">
        <f t="shared" si="5"/>
        <v>2.3827382867700288E-2</v>
      </c>
      <c r="T21" s="38">
        <v>524837725</v>
      </c>
      <c r="U21" s="42">
        <f t="shared" si="6"/>
        <v>2.6278718938691204E-2</v>
      </c>
      <c r="V21" s="43">
        <f t="shared" si="13"/>
        <v>-19655009</v>
      </c>
      <c r="W21" s="43">
        <f>T21-P21</f>
        <v>-52324573</v>
      </c>
      <c r="Z21" s="24">
        <f t="shared" si="7"/>
        <v>-19655009</v>
      </c>
      <c r="AA21" s="24">
        <f t="shared" si="8"/>
        <v>-52324573</v>
      </c>
      <c r="AB21" s="24">
        <f t="shared" si="9"/>
        <v>0</v>
      </c>
      <c r="AC21" s="24">
        <f t="shared" si="10"/>
        <v>0</v>
      </c>
    </row>
    <row r="22" spans="1:29" s="32" customFormat="1" ht="15" hidden="1" x14ac:dyDescent="0.25">
      <c r="A22" s="25" t="s">
        <v>49</v>
      </c>
      <c r="B22" s="26" t="s">
        <v>50</v>
      </c>
      <c r="C22" s="27" t="s">
        <v>51</v>
      </c>
      <c r="D22" s="28">
        <f>D23+D24</f>
        <v>145413.4</v>
      </c>
      <c r="E22" s="29">
        <f t="shared" si="12"/>
        <v>7.708339087108238E-3</v>
      </c>
      <c r="F22" s="46">
        <f>SUM(F23:F24)</f>
        <v>44213.8</v>
      </c>
      <c r="G22" s="30">
        <f t="shared" si="0"/>
        <v>2.3426950937917596E-3</v>
      </c>
      <c r="H22" s="46">
        <f>SUM(H23:H24)</f>
        <v>50355.5</v>
      </c>
      <c r="I22" s="47">
        <f t="shared" si="1"/>
        <v>2.7793058457425122E-3</v>
      </c>
      <c r="J22" s="46">
        <f>SUM(J23:J24)</f>
        <v>61181933</v>
      </c>
      <c r="K22" s="47">
        <f t="shared" si="2"/>
        <v>2.8011396508164804E-3</v>
      </c>
      <c r="L22" s="46">
        <f>SUM(L23:L24)</f>
        <v>54524483</v>
      </c>
      <c r="M22" s="47">
        <f t="shared" si="3"/>
        <v>2.3568592833448122E-3</v>
      </c>
      <c r="N22" s="47"/>
      <c r="O22" s="47"/>
      <c r="P22" s="46">
        <f>SUM(P23:P24)</f>
        <v>54499483</v>
      </c>
      <c r="Q22" s="47">
        <f t="shared" si="4"/>
        <v>2.5023023283438938E-3</v>
      </c>
      <c r="R22" s="46">
        <v>60597506</v>
      </c>
      <c r="S22" s="47">
        <f t="shared" si="5"/>
        <v>2.6517892455287847E-3</v>
      </c>
      <c r="T22" s="46">
        <f>SUM(T23:T24)</f>
        <v>74710953</v>
      </c>
      <c r="U22" s="47">
        <f t="shared" si="6"/>
        <v>3.7407908044886987E-3</v>
      </c>
      <c r="V22" s="46">
        <f t="shared" si="13"/>
        <v>14113447</v>
      </c>
      <c r="W22" s="46">
        <f>SUM(W23:W24)</f>
        <v>20211470</v>
      </c>
      <c r="Z22" s="24">
        <f t="shared" si="7"/>
        <v>14113447</v>
      </c>
      <c r="AA22" s="24">
        <f t="shared" si="8"/>
        <v>20211470</v>
      </c>
      <c r="AB22" s="24">
        <f>V22-Z22</f>
        <v>0</v>
      </c>
      <c r="AC22" s="24">
        <f t="shared" si="10"/>
        <v>0</v>
      </c>
    </row>
    <row r="23" spans="1:29" ht="25.5" hidden="1" x14ac:dyDescent="0.25">
      <c r="A23" s="48" t="s">
        <v>52</v>
      </c>
      <c r="B23" s="45" t="s">
        <v>53</v>
      </c>
      <c r="C23" s="49" t="s">
        <v>54</v>
      </c>
      <c r="D23" s="38">
        <v>25507</v>
      </c>
      <c r="E23" s="37">
        <f t="shared" si="12"/>
        <v>1.3521216414365514E-3</v>
      </c>
      <c r="F23" s="38">
        <v>31673.7</v>
      </c>
      <c r="G23" s="39">
        <f t="shared" si="0"/>
        <v>1.6782502655784404E-3</v>
      </c>
      <c r="H23" s="50">
        <v>37458.1</v>
      </c>
      <c r="I23" s="51">
        <f t="shared" si="1"/>
        <v>2.067450751167352E-3</v>
      </c>
      <c r="J23" s="50">
        <v>48481133</v>
      </c>
      <c r="K23" s="51">
        <f t="shared" si="2"/>
        <v>2.2196491235869802E-3</v>
      </c>
      <c r="L23" s="40">
        <v>53092083</v>
      </c>
      <c r="M23" s="41">
        <f t="shared" si="3"/>
        <v>2.2949427817713247E-3</v>
      </c>
      <c r="N23" s="41"/>
      <c r="O23" s="41"/>
      <c r="P23" s="40">
        <v>53092083</v>
      </c>
      <c r="Q23" s="41">
        <f t="shared" si="4"/>
        <v>2.4376826273292771E-3</v>
      </c>
      <c r="R23" s="38"/>
      <c r="S23" s="42">
        <f t="shared" si="5"/>
        <v>0</v>
      </c>
      <c r="T23" s="38">
        <v>71918153</v>
      </c>
      <c r="U23" s="42">
        <f t="shared" si="6"/>
        <v>3.6009548080347914E-3</v>
      </c>
      <c r="V23" s="43">
        <f t="shared" si="13"/>
        <v>71918153</v>
      </c>
      <c r="W23" s="43">
        <f>T23-P23</f>
        <v>18826070</v>
      </c>
      <c r="Z23" s="24">
        <f t="shared" si="7"/>
        <v>71918153</v>
      </c>
      <c r="AA23" s="24">
        <f t="shared" si="8"/>
        <v>18826070</v>
      </c>
      <c r="AB23" s="24">
        <f t="shared" si="9"/>
        <v>0</v>
      </c>
      <c r="AC23" s="24">
        <f t="shared" si="10"/>
        <v>0</v>
      </c>
    </row>
    <row r="24" spans="1:29" ht="25.5" hidden="1" x14ac:dyDescent="0.25">
      <c r="A24" s="48" t="s">
        <v>55</v>
      </c>
      <c r="B24" s="52" t="s">
        <v>56</v>
      </c>
      <c r="C24" s="53" t="s">
        <v>57</v>
      </c>
      <c r="D24" s="54">
        <v>119906.4</v>
      </c>
      <c r="E24" s="37">
        <f t="shared" si="12"/>
        <v>6.3562174456716861E-3</v>
      </c>
      <c r="F24" s="38">
        <v>12540.1</v>
      </c>
      <c r="G24" s="39">
        <f t="shared" si="0"/>
        <v>6.6444482821331893E-4</v>
      </c>
      <c r="H24" s="50">
        <v>12897.4</v>
      </c>
      <c r="I24" s="51">
        <f t="shared" si="1"/>
        <v>7.1185509457516016E-4</v>
      </c>
      <c r="J24" s="50">
        <v>12700800</v>
      </c>
      <c r="K24" s="51">
        <f t="shared" si="2"/>
        <v>5.8149052722950012E-4</v>
      </c>
      <c r="L24" s="40">
        <v>1432400</v>
      </c>
      <c r="M24" s="41">
        <f t="shared" si="3"/>
        <v>6.1916501573487803E-5</v>
      </c>
      <c r="N24" s="41"/>
      <c r="O24" s="41"/>
      <c r="P24" s="40">
        <v>1407400</v>
      </c>
      <c r="Q24" s="41">
        <f t="shared" si="4"/>
        <v>6.4619701014616892E-5</v>
      </c>
      <c r="R24" s="38"/>
      <c r="S24" s="42">
        <f t="shared" si="5"/>
        <v>0</v>
      </c>
      <c r="T24" s="38">
        <v>2792800</v>
      </c>
      <c r="U24" s="42">
        <f t="shared" si="6"/>
        <v>1.3983599645390733E-4</v>
      </c>
      <c r="V24" s="43">
        <f t="shared" si="13"/>
        <v>2792800</v>
      </c>
      <c r="W24" s="43">
        <f>T24-P24</f>
        <v>1385400</v>
      </c>
      <c r="Z24" s="24">
        <f t="shared" si="7"/>
        <v>2792800</v>
      </c>
      <c r="AA24" s="24">
        <f t="shared" si="8"/>
        <v>1385400</v>
      </c>
      <c r="AB24" s="24">
        <f t="shared" si="9"/>
        <v>0</v>
      </c>
      <c r="AC24" s="24">
        <f t="shared" si="10"/>
        <v>0</v>
      </c>
    </row>
    <row r="25" spans="1:29" s="32" customFormat="1" ht="25.5" hidden="1" x14ac:dyDescent="0.25">
      <c r="A25" s="55" t="s">
        <v>58</v>
      </c>
      <c r="B25" s="26" t="s">
        <v>59</v>
      </c>
      <c r="C25" s="27" t="s">
        <v>179</v>
      </c>
      <c r="D25" s="28">
        <v>186.9</v>
      </c>
      <c r="E25" s="29">
        <f t="shared" si="12"/>
        <v>9.9075365501427643E-6</v>
      </c>
      <c r="F25" s="28">
        <v>32.6</v>
      </c>
      <c r="G25" s="30">
        <f t="shared" si="0"/>
        <v>1.7273308346627379E-6</v>
      </c>
      <c r="H25" s="28">
        <v>19.7</v>
      </c>
      <c r="I25" s="31">
        <f t="shared" si="1"/>
        <v>1.0873156886760631E-6</v>
      </c>
      <c r="J25" s="28">
        <v>14471</v>
      </c>
      <c r="K25" s="31">
        <f t="shared" si="2"/>
        <v>6.6253695984017519E-7</v>
      </c>
      <c r="L25" s="28">
        <v>0</v>
      </c>
      <c r="M25" s="31">
        <f t="shared" si="3"/>
        <v>0</v>
      </c>
      <c r="N25" s="31"/>
      <c r="O25" s="31"/>
      <c r="P25" s="28">
        <v>0</v>
      </c>
      <c r="Q25" s="31">
        <f t="shared" si="4"/>
        <v>0</v>
      </c>
      <c r="R25" s="28">
        <v>3300</v>
      </c>
      <c r="S25" s="31">
        <f t="shared" si="5"/>
        <v>1.4441030807843791E-7</v>
      </c>
      <c r="T25" s="28">
        <v>0</v>
      </c>
      <c r="U25" s="31">
        <f t="shared" si="6"/>
        <v>0</v>
      </c>
      <c r="V25" s="46">
        <f t="shared" si="13"/>
        <v>-3300</v>
      </c>
      <c r="W25" s="46">
        <f>T25-P25</f>
        <v>0</v>
      </c>
      <c r="Z25" s="24">
        <f t="shared" si="7"/>
        <v>-3300</v>
      </c>
      <c r="AA25" s="24">
        <f t="shared" si="8"/>
        <v>0</v>
      </c>
      <c r="AB25" s="24">
        <f t="shared" si="9"/>
        <v>0</v>
      </c>
      <c r="AC25" s="24">
        <f t="shared" si="10"/>
        <v>0</v>
      </c>
    </row>
    <row r="26" spans="1:29" s="32" customFormat="1" ht="38.25" hidden="1" x14ac:dyDescent="0.25">
      <c r="A26" s="25" t="s">
        <v>60</v>
      </c>
      <c r="B26" s="26" t="s">
        <v>61</v>
      </c>
      <c r="C26" s="27" t="s">
        <v>62</v>
      </c>
      <c r="D26" s="28">
        <f>D27+D28+D29+D30+D31</f>
        <v>1236671.0000000002</v>
      </c>
      <c r="E26" s="29">
        <f t="shared" si="12"/>
        <v>6.5555714997333356E-2</v>
      </c>
      <c r="F26" s="28">
        <f>SUM(F27:F31)</f>
        <v>1152944.0999999999</v>
      </c>
      <c r="G26" s="30">
        <f t="shared" si="0"/>
        <v>6.1089444618787694E-2</v>
      </c>
      <c r="H26" s="28">
        <f>SUM(H27:H31)</f>
        <v>991449.5</v>
      </c>
      <c r="I26" s="31">
        <f t="shared" si="1"/>
        <v>5.4721756136042556E-2</v>
      </c>
      <c r="J26" s="28">
        <f>SUM(J27:J31)</f>
        <v>1082563331</v>
      </c>
      <c r="K26" s="31">
        <f t="shared" si="2"/>
        <v>4.956383236508833E-2</v>
      </c>
      <c r="L26" s="28">
        <f>SUM(L27:L31)</f>
        <v>1004525712</v>
      </c>
      <c r="M26" s="31">
        <f t="shared" si="3"/>
        <v>4.3421333306099527E-2</v>
      </c>
      <c r="N26" s="31"/>
      <c r="O26" s="31"/>
      <c r="P26" s="28">
        <f>SUM(P27:P31)</f>
        <v>1245837915</v>
      </c>
      <c r="Q26" s="31">
        <f t="shared" si="4"/>
        <v>5.7201700710511366E-2</v>
      </c>
      <c r="R26" s="28">
        <f>SUM(R27:R31)</f>
        <v>1004553297</v>
      </c>
      <c r="S26" s="31">
        <f t="shared" si="5"/>
        <v>4.3959954879085009E-2</v>
      </c>
      <c r="T26" s="28">
        <f>SUM(T27:T31)</f>
        <v>1029447607</v>
      </c>
      <c r="U26" s="31">
        <f t="shared" si="6"/>
        <v>5.1544626153657763E-2</v>
      </c>
      <c r="V26" s="28">
        <f>SUM(V27:V31)</f>
        <v>24894310</v>
      </c>
      <c r="W26" s="28">
        <f>SUM(W27:W31)</f>
        <v>-216390308</v>
      </c>
      <c r="Z26" s="24">
        <f t="shared" si="7"/>
        <v>24894310</v>
      </c>
      <c r="AA26" s="24">
        <f t="shared" si="8"/>
        <v>-216390308</v>
      </c>
      <c r="AB26" s="24">
        <f t="shared" si="9"/>
        <v>0</v>
      </c>
      <c r="AC26" s="24">
        <f t="shared" si="10"/>
        <v>0</v>
      </c>
    </row>
    <row r="27" spans="1:29" ht="63.75" hidden="1" x14ac:dyDescent="0.25">
      <c r="A27" s="33" t="s">
        <v>63</v>
      </c>
      <c r="B27" s="45" t="s">
        <v>64</v>
      </c>
      <c r="C27" s="49" t="s">
        <v>65</v>
      </c>
      <c r="D27" s="38">
        <v>37818.699999999997</v>
      </c>
      <c r="E27" s="37">
        <f t="shared" si="12"/>
        <v>2.0047627208608031E-3</v>
      </c>
      <c r="F27" s="38">
        <v>13600.3</v>
      </c>
      <c r="G27" s="39">
        <f t="shared" si="0"/>
        <v>7.2062017026575554E-4</v>
      </c>
      <c r="H27" s="40">
        <v>13020.6</v>
      </c>
      <c r="I27" s="41">
        <f t="shared" si="1"/>
        <v>7.1865495715611911E-4</v>
      </c>
      <c r="J27" s="40">
        <v>16418235</v>
      </c>
      <c r="K27" s="41">
        <f t="shared" si="2"/>
        <v>7.5168872246849272E-4</v>
      </c>
      <c r="L27" s="40">
        <v>14059043</v>
      </c>
      <c r="M27" s="41">
        <f t="shared" si="3"/>
        <v>6.0771206229491255E-4</v>
      </c>
      <c r="N27" s="41"/>
      <c r="O27" s="41"/>
      <c r="P27" s="40">
        <v>9080033</v>
      </c>
      <c r="Q27" s="41">
        <f t="shared" si="4"/>
        <v>4.1690281203840763E-4</v>
      </c>
      <c r="R27" s="38">
        <v>14059036</v>
      </c>
      <c r="S27" s="42">
        <f t="shared" si="5"/>
        <v>6.1523324849874228E-4</v>
      </c>
      <c r="T27" s="38">
        <v>14059036</v>
      </c>
      <c r="U27" s="42">
        <f t="shared" si="6"/>
        <v>7.0393845181944848E-4</v>
      </c>
      <c r="V27" s="43">
        <f>T27-R27</f>
        <v>0</v>
      </c>
      <c r="W27" s="43">
        <f>T27-P27</f>
        <v>4979003</v>
      </c>
      <c r="Z27" s="24">
        <f t="shared" si="7"/>
        <v>0</v>
      </c>
      <c r="AA27" s="24">
        <f t="shared" si="8"/>
        <v>4979003</v>
      </c>
      <c r="AB27" s="24">
        <f t="shared" si="9"/>
        <v>0</v>
      </c>
      <c r="AC27" s="24">
        <f t="shared" si="10"/>
        <v>0</v>
      </c>
    </row>
    <row r="28" spans="1:29" ht="25.5" hidden="1" x14ac:dyDescent="0.25">
      <c r="A28" s="33" t="s">
        <v>66</v>
      </c>
      <c r="B28" s="45" t="s">
        <v>67</v>
      </c>
      <c r="C28" s="49" t="s">
        <v>68</v>
      </c>
      <c r="D28" s="38">
        <v>22057.599999999999</v>
      </c>
      <c r="E28" s="37">
        <f t="shared" si="12"/>
        <v>1.169269546326533E-3</v>
      </c>
      <c r="F28" s="38">
        <v>10627.6</v>
      </c>
      <c r="G28" s="39">
        <f t="shared" si="0"/>
        <v>5.6310985210005252E-4</v>
      </c>
      <c r="H28" s="40">
        <v>202.8</v>
      </c>
      <c r="I28" s="41">
        <f t="shared" si="1"/>
        <v>1.1193280287487594E-5</v>
      </c>
      <c r="J28" s="40">
        <v>121495</v>
      </c>
      <c r="K28" s="41">
        <f t="shared" si="2"/>
        <v>5.5624993390769181E-6</v>
      </c>
      <c r="L28" s="40">
        <v>231400</v>
      </c>
      <c r="M28" s="41">
        <f t="shared" si="3"/>
        <v>1.0002428416716753E-5</v>
      </c>
      <c r="N28" s="41"/>
      <c r="O28" s="41"/>
      <c r="P28" s="40">
        <v>62300</v>
      </c>
      <c r="Q28" s="41">
        <f t="shared" si="4"/>
        <v>2.8604571360030073E-6</v>
      </c>
      <c r="R28" s="38">
        <v>231400</v>
      </c>
      <c r="S28" s="42">
        <f t="shared" si="5"/>
        <v>1.0126225845257737E-5</v>
      </c>
      <c r="T28" s="38">
        <v>62300</v>
      </c>
      <c r="U28" s="42">
        <f t="shared" si="6"/>
        <v>3.1193721638063691E-6</v>
      </c>
      <c r="V28" s="43">
        <f>T28-R28</f>
        <v>-169100</v>
      </c>
      <c r="W28" s="43">
        <f>T28-P28</f>
        <v>0</v>
      </c>
      <c r="Z28" s="24">
        <f t="shared" si="7"/>
        <v>-169100</v>
      </c>
      <c r="AA28" s="24">
        <f t="shared" si="8"/>
        <v>0</v>
      </c>
      <c r="AB28" s="24">
        <f t="shared" si="9"/>
        <v>0</v>
      </c>
      <c r="AC28" s="24">
        <f t="shared" si="10"/>
        <v>0</v>
      </c>
    </row>
    <row r="29" spans="1:29" ht="76.5" hidden="1" x14ac:dyDescent="0.25">
      <c r="A29" s="33" t="s">
        <v>69</v>
      </c>
      <c r="B29" s="45" t="s">
        <v>70</v>
      </c>
      <c r="C29" s="49" t="s">
        <v>71</v>
      </c>
      <c r="D29" s="38">
        <v>1128260.1000000001</v>
      </c>
      <c r="E29" s="37">
        <f t="shared" si="12"/>
        <v>5.9808872010795773E-2</v>
      </c>
      <c r="F29" s="38">
        <v>1104345.3999999999</v>
      </c>
      <c r="G29" s="39">
        <f t="shared" si="0"/>
        <v>5.851441293061211E-2</v>
      </c>
      <c r="H29" s="40">
        <v>959111.2</v>
      </c>
      <c r="I29" s="41">
        <f t="shared" si="1"/>
        <v>5.2936886037813463E-2</v>
      </c>
      <c r="J29" s="40">
        <v>1058894695</v>
      </c>
      <c r="K29" s="41">
        <f t="shared" si="2"/>
        <v>4.8480192938718095E-2</v>
      </c>
      <c r="L29" s="40">
        <v>984597718</v>
      </c>
      <c r="M29" s="41">
        <f t="shared" si="3"/>
        <v>4.2559931692124756E-2</v>
      </c>
      <c r="N29" s="41"/>
      <c r="O29" s="41"/>
      <c r="P29" s="40">
        <v>1231499125</v>
      </c>
      <c r="Q29" s="41">
        <f t="shared" si="4"/>
        <v>5.6543346068823587E-2</v>
      </c>
      <c r="R29" s="38">
        <v>984470922</v>
      </c>
      <c r="S29" s="42">
        <f t="shared" si="5"/>
        <v>4.3081136103116306E-2</v>
      </c>
      <c r="T29" s="38">
        <v>1006936099</v>
      </c>
      <c r="U29" s="42">
        <f t="shared" si="6"/>
        <v>5.0417470914163307E-2</v>
      </c>
      <c r="V29" s="43">
        <f>T29-R29</f>
        <v>22465177</v>
      </c>
      <c r="W29" s="43">
        <f>T29-P29</f>
        <v>-224563026</v>
      </c>
      <c r="Z29" s="24">
        <f t="shared" si="7"/>
        <v>22465177</v>
      </c>
      <c r="AA29" s="24">
        <f t="shared" si="8"/>
        <v>-224563026</v>
      </c>
      <c r="AB29" s="24">
        <f t="shared" si="9"/>
        <v>0</v>
      </c>
      <c r="AC29" s="24">
        <f t="shared" si="10"/>
        <v>0</v>
      </c>
    </row>
    <row r="30" spans="1:29" ht="25.5" hidden="1" x14ac:dyDescent="0.25">
      <c r="A30" s="33" t="s">
        <v>72</v>
      </c>
      <c r="B30" s="45" t="s">
        <v>73</v>
      </c>
      <c r="C30" s="49" t="s">
        <v>74</v>
      </c>
      <c r="D30" s="38">
        <v>22667.599999999999</v>
      </c>
      <c r="E30" s="37">
        <f t="shared" si="12"/>
        <v>1.2016055404174217E-3</v>
      </c>
      <c r="F30" s="38">
        <v>7223.2</v>
      </c>
      <c r="G30" s="39">
        <f t="shared" si="0"/>
        <v>3.8272564677717445E-4</v>
      </c>
      <c r="H30" s="40">
        <v>13698</v>
      </c>
      <c r="I30" s="41">
        <f t="shared" si="1"/>
        <v>7.5604316261343712E-4</v>
      </c>
      <c r="J30" s="40">
        <v>6036313</v>
      </c>
      <c r="K30" s="41">
        <f t="shared" si="2"/>
        <v>2.7636517612215656E-4</v>
      </c>
      <c r="L30" s="40">
        <v>3967544</v>
      </c>
      <c r="M30" s="41">
        <f t="shared" si="3"/>
        <v>1.7149989131449463E-4</v>
      </c>
      <c r="N30" s="41"/>
      <c r="O30" s="41"/>
      <c r="P30" s="40">
        <v>4809340</v>
      </c>
      <c r="Q30" s="41">
        <f t="shared" si="4"/>
        <v>2.2081718976668866E-4</v>
      </c>
      <c r="R30" s="38">
        <v>4121932</v>
      </c>
      <c r="S30" s="42">
        <f t="shared" si="5"/>
        <v>1.8037862727223386E-4</v>
      </c>
      <c r="T30" s="38">
        <v>1392156</v>
      </c>
      <c r="U30" s="42">
        <f t="shared" si="6"/>
        <v>6.970550038645296E-5</v>
      </c>
      <c r="V30" s="43">
        <f>T30-R30</f>
        <v>-2729776</v>
      </c>
      <c r="W30" s="43">
        <f>T30-P30</f>
        <v>-3417184</v>
      </c>
      <c r="Z30" s="24">
        <f t="shared" si="7"/>
        <v>-2729776</v>
      </c>
      <c r="AA30" s="24">
        <f t="shared" si="8"/>
        <v>-3417184</v>
      </c>
      <c r="AB30" s="24">
        <f t="shared" si="9"/>
        <v>0</v>
      </c>
      <c r="AC30" s="24">
        <f t="shared" si="10"/>
        <v>0</v>
      </c>
    </row>
    <row r="31" spans="1:29" ht="63.75" hidden="1" x14ac:dyDescent="0.25">
      <c r="A31" s="33" t="s">
        <v>75</v>
      </c>
      <c r="B31" s="45" t="s">
        <v>76</v>
      </c>
      <c r="C31" s="49" t="s">
        <v>180</v>
      </c>
      <c r="D31" s="38">
        <v>25867</v>
      </c>
      <c r="E31" s="37">
        <f t="shared" si="12"/>
        <v>1.3712051789328136E-3</v>
      </c>
      <c r="F31" s="38">
        <v>17147.599999999999</v>
      </c>
      <c r="G31" s="39">
        <f t="shared" si="0"/>
        <v>9.0857601903259996E-4</v>
      </c>
      <c r="H31" s="40">
        <v>5416.9</v>
      </c>
      <c r="I31" s="41">
        <f t="shared" si="1"/>
        <v>2.9897869817204902E-4</v>
      </c>
      <c r="J31" s="40">
        <v>1092593</v>
      </c>
      <c r="K31" s="41">
        <f t="shared" si="2"/>
        <v>5.002302844051251E-5</v>
      </c>
      <c r="L31" s="40">
        <v>1670007</v>
      </c>
      <c r="M31" s="41">
        <f t="shared" si="3"/>
        <v>7.218723194864259E-5</v>
      </c>
      <c r="N31" s="41"/>
      <c r="O31" s="41"/>
      <c r="P31" s="40">
        <v>387117</v>
      </c>
      <c r="Q31" s="41">
        <f t="shared" si="4"/>
        <v>1.7774182746678592E-5</v>
      </c>
      <c r="R31" s="38">
        <v>1670007</v>
      </c>
      <c r="S31" s="42">
        <f t="shared" si="5"/>
        <v>7.3080674352469046E-5</v>
      </c>
      <c r="T31" s="38">
        <v>6998016</v>
      </c>
      <c r="U31" s="42">
        <f t="shared" si="6"/>
        <v>3.5039191512474462E-4</v>
      </c>
      <c r="V31" s="43">
        <f>T31-R31</f>
        <v>5328009</v>
      </c>
      <c r="W31" s="43">
        <f>T31-P31</f>
        <v>6610899</v>
      </c>
      <c r="Z31" s="24">
        <f t="shared" si="7"/>
        <v>5328009</v>
      </c>
      <c r="AA31" s="24">
        <f t="shared" si="8"/>
        <v>6610899</v>
      </c>
      <c r="AB31" s="24">
        <f t="shared" si="9"/>
        <v>0</v>
      </c>
      <c r="AC31" s="24">
        <f t="shared" si="10"/>
        <v>0</v>
      </c>
    </row>
    <row r="32" spans="1:29" s="32" customFormat="1" ht="15" hidden="1" x14ac:dyDescent="0.25">
      <c r="A32" s="25" t="s">
        <v>77</v>
      </c>
      <c r="B32" s="26" t="s">
        <v>78</v>
      </c>
      <c r="C32" s="27" t="s">
        <v>79</v>
      </c>
      <c r="D32" s="28">
        <f>D33</f>
        <v>16681.3</v>
      </c>
      <c r="E32" s="29">
        <f t="shared" si="12"/>
        <v>8.8427281676777144E-4</v>
      </c>
      <c r="F32" s="46">
        <f>F33</f>
        <v>15210.6</v>
      </c>
      <c r="G32" s="30">
        <f t="shared" si="0"/>
        <v>8.0594289551291537E-4</v>
      </c>
      <c r="H32" s="46">
        <f>H33</f>
        <v>22311.9</v>
      </c>
      <c r="I32" s="47">
        <f t="shared" si="1"/>
        <v>1.2314760870137792E-3</v>
      </c>
      <c r="J32" s="46">
        <f>J33</f>
        <v>23162722</v>
      </c>
      <c r="K32" s="47">
        <f t="shared" si="2"/>
        <v>1.0604767753094563E-3</v>
      </c>
      <c r="L32" s="46">
        <f>L33</f>
        <v>18953391</v>
      </c>
      <c r="M32" s="47">
        <f t="shared" si="3"/>
        <v>8.1927371102654962E-4</v>
      </c>
      <c r="N32" s="47"/>
      <c r="O32" s="47"/>
      <c r="P32" s="46">
        <f>P33</f>
        <v>18953391</v>
      </c>
      <c r="Q32" s="47">
        <f t="shared" si="4"/>
        <v>8.7023053832111039E-4</v>
      </c>
      <c r="R32" s="46">
        <f>R33</f>
        <v>17352883</v>
      </c>
      <c r="S32" s="47">
        <f t="shared" si="5"/>
        <v>7.59374296993663E-4</v>
      </c>
      <c r="T32" s="46">
        <f>T33</f>
        <v>6515228</v>
      </c>
      <c r="U32" s="47">
        <f t="shared" si="6"/>
        <v>3.2621863345187545E-4</v>
      </c>
      <c r="V32" s="46">
        <f>V33</f>
        <v>-10837655</v>
      </c>
      <c r="W32" s="46">
        <f>W33</f>
        <v>-12438163</v>
      </c>
      <c r="Z32" s="24">
        <f t="shared" si="7"/>
        <v>-10837655</v>
      </c>
      <c r="AA32" s="24">
        <f t="shared" si="8"/>
        <v>-12438163</v>
      </c>
      <c r="AB32" s="24">
        <f t="shared" si="9"/>
        <v>0</v>
      </c>
      <c r="AC32" s="24">
        <f t="shared" si="10"/>
        <v>0</v>
      </c>
    </row>
    <row r="33" spans="1:29" ht="15" hidden="1" x14ac:dyDescent="0.25">
      <c r="A33" s="56" t="s">
        <v>80</v>
      </c>
      <c r="B33" s="45" t="s">
        <v>81</v>
      </c>
      <c r="C33" s="49" t="s">
        <v>82</v>
      </c>
      <c r="D33" s="38">
        <v>16681.3</v>
      </c>
      <c r="E33" s="37">
        <f t="shared" si="12"/>
        <v>8.8427281676777144E-4</v>
      </c>
      <c r="F33" s="38">
        <v>15210.6</v>
      </c>
      <c r="G33" s="39">
        <f t="shared" si="0"/>
        <v>8.0594289551291537E-4</v>
      </c>
      <c r="H33" s="40">
        <v>22311.9</v>
      </c>
      <c r="I33" s="41">
        <f t="shared" si="1"/>
        <v>1.2314760870137792E-3</v>
      </c>
      <c r="J33" s="40">
        <v>23162722</v>
      </c>
      <c r="K33" s="41">
        <f t="shared" si="2"/>
        <v>1.0604767753094563E-3</v>
      </c>
      <c r="L33" s="40">
        <v>18953391</v>
      </c>
      <c r="M33" s="41">
        <f t="shared" si="3"/>
        <v>8.1927371102654962E-4</v>
      </c>
      <c r="N33" s="41"/>
      <c r="O33" s="41"/>
      <c r="P33" s="40">
        <v>18953391</v>
      </c>
      <c r="Q33" s="41">
        <f t="shared" si="4"/>
        <v>8.7023053832111039E-4</v>
      </c>
      <c r="R33" s="38">
        <v>17352883</v>
      </c>
      <c r="S33" s="42">
        <f t="shared" si="5"/>
        <v>7.59374296993663E-4</v>
      </c>
      <c r="T33" s="38">
        <v>6515228</v>
      </c>
      <c r="U33" s="42">
        <f t="shared" si="6"/>
        <v>3.2621863345187545E-4</v>
      </c>
      <c r="V33" s="43">
        <f>T33-R33</f>
        <v>-10837655</v>
      </c>
      <c r="W33" s="43">
        <f>T33-P33</f>
        <v>-12438163</v>
      </c>
      <c r="Z33" s="24">
        <f t="shared" si="7"/>
        <v>-10837655</v>
      </c>
      <c r="AA33" s="24">
        <f t="shared" si="8"/>
        <v>-12438163</v>
      </c>
      <c r="AB33" s="24">
        <f t="shared" si="9"/>
        <v>0</v>
      </c>
      <c r="AC33" s="24">
        <f t="shared" si="10"/>
        <v>0</v>
      </c>
    </row>
    <row r="34" spans="1:29" s="32" customFormat="1" ht="25.5" hidden="1" x14ac:dyDescent="0.25">
      <c r="A34" s="57" t="s">
        <v>83</v>
      </c>
      <c r="B34" s="26" t="s">
        <v>84</v>
      </c>
      <c r="C34" s="27" t="s">
        <v>85</v>
      </c>
      <c r="D34" s="28">
        <f>D35+D36</f>
        <v>74949.3</v>
      </c>
      <c r="E34" s="29">
        <f t="shared" si="12"/>
        <v>3.9730493801905563E-3</v>
      </c>
      <c r="F34" s="28">
        <f>SUM(F35:F36)</f>
        <v>109477.1</v>
      </c>
      <c r="G34" s="30">
        <f t="shared" si="0"/>
        <v>5.8007107521305529E-3</v>
      </c>
      <c r="H34" s="28">
        <f>SUM(H35:H36)</f>
        <v>83798.5</v>
      </c>
      <c r="I34" s="31">
        <f t="shared" si="1"/>
        <v>4.6251484130721355E-3</v>
      </c>
      <c r="J34" s="28">
        <f>SUM(J35:J36)</f>
        <v>45552156</v>
      </c>
      <c r="K34" s="31">
        <f t="shared" si="2"/>
        <v>2.0855495093915688E-3</v>
      </c>
      <c r="L34" s="28">
        <f>SUM(L35:L36)</f>
        <v>89584526</v>
      </c>
      <c r="M34" s="31">
        <f t="shared" si="3"/>
        <v>3.8723544017307729E-3</v>
      </c>
      <c r="N34" s="31"/>
      <c r="O34" s="31"/>
      <c r="P34" s="28">
        <f>SUM(P35:P36)</f>
        <v>56491016</v>
      </c>
      <c r="Q34" s="31">
        <f t="shared" si="4"/>
        <v>2.5937420519624409E-3</v>
      </c>
      <c r="R34" s="28">
        <f>SUM(R35:R36)</f>
        <v>93611675</v>
      </c>
      <c r="S34" s="31">
        <f t="shared" si="5"/>
        <v>4.0965123716632133E-3</v>
      </c>
      <c r="T34" s="28">
        <f>SUM(T35:T36)</f>
        <v>95280672</v>
      </c>
      <c r="U34" s="31">
        <f t="shared" si="6"/>
        <v>4.7707203207955845E-3</v>
      </c>
      <c r="V34" s="28">
        <f>SUM(V35:V36)</f>
        <v>1668997</v>
      </c>
      <c r="W34" s="28">
        <f>SUM(W35:W36)</f>
        <v>38789656</v>
      </c>
      <c r="Z34" s="24">
        <f t="shared" si="7"/>
        <v>1668997</v>
      </c>
      <c r="AA34" s="24">
        <f t="shared" si="8"/>
        <v>38789656</v>
      </c>
      <c r="AB34" s="24">
        <f t="shared" si="9"/>
        <v>0</v>
      </c>
      <c r="AC34" s="24">
        <f t="shared" si="10"/>
        <v>0</v>
      </c>
    </row>
    <row r="35" spans="1:29" ht="15" hidden="1" x14ac:dyDescent="0.25">
      <c r="A35" s="56" t="s">
        <v>86</v>
      </c>
      <c r="B35" s="45" t="s">
        <v>87</v>
      </c>
      <c r="C35" s="49" t="s">
        <v>88</v>
      </c>
      <c r="D35" s="38">
        <v>0</v>
      </c>
      <c r="E35" s="37">
        <f t="shared" si="12"/>
        <v>0</v>
      </c>
      <c r="F35" s="38">
        <v>27165</v>
      </c>
      <c r="G35" s="39">
        <f t="shared" si="0"/>
        <v>1.4393540528715727E-3</v>
      </c>
      <c r="H35" s="40">
        <v>27310.799999999999</v>
      </c>
      <c r="I35" s="41">
        <f t="shared" si="1"/>
        <v>1.5073838228575748E-3</v>
      </c>
      <c r="J35" s="40">
        <v>24057384</v>
      </c>
      <c r="K35" s="41">
        <f t="shared" si="2"/>
        <v>1.1014377760395046E-3</v>
      </c>
      <c r="L35" s="40">
        <v>23200103</v>
      </c>
      <c r="M35" s="41">
        <f t="shared" si="3"/>
        <v>1.0028408362919431E-3</v>
      </c>
      <c r="N35" s="41"/>
      <c r="O35" s="41"/>
      <c r="P35" s="40">
        <v>23429633</v>
      </c>
      <c r="Q35" s="41">
        <f t="shared" si="4"/>
        <v>1.0757537866578099E-3</v>
      </c>
      <c r="R35" s="38">
        <v>23695965</v>
      </c>
      <c r="S35" s="42">
        <f t="shared" si="5"/>
        <v>1.03695200177754E-3</v>
      </c>
      <c r="T35" s="38">
        <v>29602812</v>
      </c>
      <c r="U35" s="42">
        <f t="shared" si="6"/>
        <v>1.482218101495877E-3</v>
      </c>
      <c r="V35" s="43">
        <f>T35-R35</f>
        <v>5906847</v>
      </c>
      <c r="W35" s="43">
        <f>T35-P35</f>
        <v>6173179</v>
      </c>
      <c r="Z35" s="24">
        <f t="shared" si="7"/>
        <v>5906847</v>
      </c>
      <c r="AA35" s="24">
        <f t="shared" si="8"/>
        <v>6173179</v>
      </c>
      <c r="AB35" s="24">
        <f t="shared" si="9"/>
        <v>0</v>
      </c>
      <c r="AC35" s="24">
        <f t="shared" si="10"/>
        <v>0</v>
      </c>
    </row>
    <row r="36" spans="1:29" ht="15" hidden="1" x14ac:dyDescent="0.25">
      <c r="A36" s="56" t="s">
        <v>89</v>
      </c>
      <c r="B36" s="45" t="s">
        <v>90</v>
      </c>
      <c r="C36" s="49" t="s">
        <v>91</v>
      </c>
      <c r="D36" s="38">
        <v>74949.3</v>
      </c>
      <c r="E36" s="37">
        <f t="shared" si="12"/>
        <v>3.9730493801905563E-3</v>
      </c>
      <c r="F36" s="38">
        <v>82312.100000000006</v>
      </c>
      <c r="G36" s="39">
        <f t="shared" si="0"/>
        <v>4.36135669925898E-3</v>
      </c>
      <c r="H36" s="40">
        <v>56487.7</v>
      </c>
      <c r="I36" s="41">
        <f t="shared" si="1"/>
        <v>3.1177645902145607E-3</v>
      </c>
      <c r="J36" s="40">
        <v>21494772</v>
      </c>
      <c r="K36" s="41">
        <f t="shared" si="2"/>
        <v>9.8411173335206416E-4</v>
      </c>
      <c r="L36" s="40">
        <v>66384423</v>
      </c>
      <c r="M36" s="41">
        <f t="shared" si="3"/>
        <v>2.8695135654388301E-3</v>
      </c>
      <c r="N36" s="41"/>
      <c r="O36" s="41"/>
      <c r="P36" s="40">
        <v>33061383</v>
      </c>
      <c r="Q36" s="41">
        <f t="shared" si="4"/>
        <v>1.5179882653046312E-3</v>
      </c>
      <c r="R36" s="38">
        <v>69915710</v>
      </c>
      <c r="S36" s="42">
        <f t="shared" si="5"/>
        <v>3.0595603698856735E-3</v>
      </c>
      <c r="T36" s="38">
        <v>65677860</v>
      </c>
      <c r="U36" s="42">
        <f t="shared" si="6"/>
        <v>3.2885022192997073E-3</v>
      </c>
      <c r="V36" s="43">
        <f>T36-R36</f>
        <v>-4237850</v>
      </c>
      <c r="W36" s="43">
        <f>T36-P36</f>
        <v>32616477</v>
      </c>
      <c r="Z36" s="24">
        <f t="shared" si="7"/>
        <v>-4237850</v>
      </c>
      <c r="AA36" s="24">
        <f t="shared" si="8"/>
        <v>32616477</v>
      </c>
      <c r="AB36" s="24">
        <f t="shared" si="9"/>
        <v>0</v>
      </c>
      <c r="AC36" s="24">
        <f t="shared" si="10"/>
        <v>0</v>
      </c>
    </row>
    <row r="37" spans="1:29" s="32" customFormat="1" ht="25.5" hidden="1" x14ac:dyDescent="0.25">
      <c r="A37" s="25" t="s">
        <v>92</v>
      </c>
      <c r="B37" s="26" t="s">
        <v>93</v>
      </c>
      <c r="C37" s="27" t="s">
        <v>94</v>
      </c>
      <c r="D37" s="28">
        <f>D38+D39+D40+D41</f>
        <v>564330.69999999995</v>
      </c>
      <c r="E37" s="29">
        <f t="shared" si="12"/>
        <v>2.9915072427060728E-2</v>
      </c>
      <c r="F37" s="28">
        <f>SUM(F38:F41)</f>
        <v>357942.7</v>
      </c>
      <c r="G37" s="30">
        <f t="shared" si="0"/>
        <v>1.8965811740872206E-2</v>
      </c>
      <c r="H37" s="28">
        <f>SUM(H38:H41)</f>
        <v>239642.5</v>
      </c>
      <c r="I37" s="31">
        <f t="shared" si="1"/>
        <v>1.3226753803226063E-2</v>
      </c>
      <c r="J37" s="28">
        <f>SUM(J38:J41)</f>
        <v>504481834</v>
      </c>
      <c r="K37" s="31">
        <f t="shared" si="2"/>
        <v>2.3097081099644524E-2</v>
      </c>
      <c r="L37" s="28">
        <f>SUM(L38:L41)</f>
        <v>434527275</v>
      </c>
      <c r="M37" s="31">
        <f t="shared" si="3"/>
        <v>1.878274832886126E-2</v>
      </c>
      <c r="N37" s="31"/>
      <c r="O37" s="31"/>
      <c r="P37" s="28">
        <f>SUM(P38:P41)</f>
        <v>212055367</v>
      </c>
      <c r="Q37" s="31">
        <f t="shared" si="4"/>
        <v>9.73636095927587E-3</v>
      </c>
      <c r="R37" s="28">
        <f>SUM(R38:R41)</f>
        <v>438662762</v>
      </c>
      <c r="S37" s="31">
        <f t="shared" si="5"/>
        <v>1.9196189273623782E-2</v>
      </c>
      <c r="T37" s="28">
        <f>SUM(T38:T41)</f>
        <v>200901482</v>
      </c>
      <c r="U37" s="31">
        <f t="shared" si="6"/>
        <v>1.0059173204145205E-2</v>
      </c>
      <c r="V37" s="28">
        <f>SUM(V38:V41)</f>
        <v>-237761280</v>
      </c>
      <c r="W37" s="28">
        <f>SUM(W38:W41)</f>
        <v>-11153885</v>
      </c>
      <c r="Z37" s="24">
        <f t="shared" si="7"/>
        <v>-237761280</v>
      </c>
      <c r="AA37" s="24">
        <f t="shared" si="8"/>
        <v>-11153885</v>
      </c>
      <c r="AB37" s="24">
        <f t="shared" si="9"/>
        <v>0</v>
      </c>
      <c r="AC37" s="24">
        <f t="shared" si="10"/>
        <v>0</v>
      </c>
    </row>
    <row r="38" spans="1:29" ht="25.5" hidden="1" x14ac:dyDescent="0.25">
      <c r="A38" s="33" t="s">
        <v>95</v>
      </c>
      <c r="B38" s="45" t="s">
        <v>181</v>
      </c>
      <c r="C38" s="49" t="s">
        <v>182</v>
      </c>
      <c r="D38" s="38">
        <v>31011.9</v>
      </c>
      <c r="E38" s="37">
        <f t="shared" si="12"/>
        <v>1.643935434667589E-3</v>
      </c>
      <c r="F38" s="38">
        <v>38218.300000000003</v>
      </c>
      <c r="G38" s="39">
        <f t="shared" si="0"/>
        <v>2.0250198784782488E-3</v>
      </c>
      <c r="H38" s="40">
        <v>71528.100000000006</v>
      </c>
      <c r="I38" s="41">
        <f t="shared" si="1"/>
        <v>3.9478997619893557E-3</v>
      </c>
      <c r="J38" s="40">
        <v>53459267</v>
      </c>
      <c r="K38" s="41">
        <f t="shared" si="2"/>
        <v>2.4475668739868841E-3</v>
      </c>
      <c r="L38" s="40">
        <v>47856995</v>
      </c>
      <c r="M38" s="41">
        <f t="shared" si="3"/>
        <v>2.0686524059061002E-3</v>
      </c>
      <c r="N38" s="41"/>
      <c r="O38" s="41"/>
      <c r="P38" s="40">
        <v>45469668</v>
      </c>
      <c r="Q38" s="41">
        <f t="shared" si="4"/>
        <v>2.0877052375969118E-3</v>
      </c>
      <c r="R38" s="38">
        <v>47993410</v>
      </c>
      <c r="S38" s="42">
        <f t="shared" si="5"/>
        <v>2.1002251890408431E-3</v>
      </c>
      <c r="T38" s="38">
        <v>46883152</v>
      </c>
      <c r="U38" s="42">
        <f t="shared" si="6"/>
        <v>2.3474478218347174E-3</v>
      </c>
      <c r="V38" s="43">
        <f t="shared" ref="V38:V44" si="14">T38-R38</f>
        <v>-1110258</v>
      </c>
      <c r="W38" s="43">
        <f>T38-P38</f>
        <v>1413484</v>
      </c>
      <c r="Z38" s="24">
        <f t="shared" si="7"/>
        <v>-1110258</v>
      </c>
      <c r="AA38" s="24">
        <f t="shared" si="8"/>
        <v>1413484</v>
      </c>
      <c r="AB38" s="24">
        <f t="shared" si="9"/>
        <v>0</v>
      </c>
      <c r="AC38" s="24">
        <f t="shared" si="10"/>
        <v>0</v>
      </c>
    </row>
    <row r="39" spans="1:29" ht="63.75" hidden="1" x14ac:dyDescent="0.25">
      <c r="A39" s="33" t="s">
        <v>96</v>
      </c>
      <c r="B39" s="45" t="s">
        <v>97</v>
      </c>
      <c r="C39" s="49" t="s">
        <v>183</v>
      </c>
      <c r="D39" s="38">
        <v>309026.5</v>
      </c>
      <c r="E39" s="37">
        <f t="shared" si="12"/>
        <v>1.6381441111357371E-2</v>
      </c>
      <c r="F39" s="38">
        <v>90033.7</v>
      </c>
      <c r="G39" s="39">
        <f t="shared" si="0"/>
        <v>4.7704903732752922E-3</v>
      </c>
      <c r="H39" s="40">
        <v>28773</v>
      </c>
      <c r="I39" s="41">
        <f t="shared" si="1"/>
        <v>1.5880880360546377E-3</v>
      </c>
      <c r="J39" s="40">
        <v>92520879</v>
      </c>
      <c r="K39" s="41">
        <f t="shared" si="2"/>
        <v>4.235954798866748E-3</v>
      </c>
      <c r="L39" s="40">
        <v>85722932</v>
      </c>
      <c r="M39" s="41">
        <f t="shared" si="3"/>
        <v>3.705434273989101E-3</v>
      </c>
      <c r="N39" s="41"/>
      <c r="O39" s="41"/>
      <c r="P39" s="40">
        <v>24276115</v>
      </c>
      <c r="Q39" s="41">
        <f t="shared" si="4"/>
        <v>1.1146193641441357E-3</v>
      </c>
      <c r="R39" s="38">
        <v>89722004</v>
      </c>
      <c r="S39" s="42">
        <f t="shared" si="5"/>
        <v>3.9262976481984364E-3</v>
      </c>
      <c r="T39" s="38">
        <v>73851258</v>
      </c>
      <c r="U39" s="42">
        <f t="shared" si="6"/>
        <v>3.6977457217862346E-3</v>
      </c>
      <c r="V39" s="43">
        <f t="shared" si="14"/>
        <v>-15870746</v>
      </c>
      <c r="W39" s="43">
        <f>T39-P39</f>
        <v>49575143</v>
      </c>
      <c r="Z39" s="24">
        <f t="shared" si="7"/>
        <v>-15870746</v>
      </c>
      <c r="AA39" s="24">
        <f t="shared" si="8"/>
        <v>49575143</v>
      </c>
      <c r="AB39" s="24">
        <f t="shared" si="9"/>
        <v>0</v>
      </c>
      <c r="AC39" s="24">
        <f t="shared" si="10"/>
        <v>0</v>
      </c>
    </row>
    <row r="40" spans="1:29" ht="15" hidden="1" x14ac:dyDescent="0.25">
      <c r="A40" s="33" t="s">
        <v>98</v>
      </c>
      <c r="B40" s="45" t="s">
        <v>99</v>
      </c>
      <c r="C40" s="49" t="s">
        <v>100</v>
      </c>
      <c r="D40" s="38">
        <v>0</v>
      </c>
      <c r="E40" s="37">
        <f t="shared" si="12"/>
        <v>0</v>
      </c>
      <c r="F40" s="38">
        <v>-7.7</v>
      </c>
      <c r="G40" s="39">
        <f t="shared" si="0"/>
        <v>-4.0798918487432762E-7</v>
      </c>
      <c r="H40" s="40">
        <v>0</v>
      </c>
      <c r="I40" s="41">
        <f t="shared" si="1"/>
        <v>0</v>
      </c>
      <c r="J40" s="40"/>
      <c r="K40" s="41">
        <f t="shared" si="2"/>
        <v>0</v>
      </c>
      <c r="L40" s="40"/>
      <c r="M40" s="41">
        <f t="shared" si="3"/>
        <v>0</v>
      </c>
      <c r="N40" s="41"/>
      <c r="O40" s="41"/>
      <c r="P40" s="40"/>
      <c r="Q40" s="41">
        <f t="shared" si="4"/>
        <v>0</v>
      </c>
      <c r="R40" s="38"/>
      <c r="S40" s="42">
        <f t="shared" si="5"/>
        <v>0</v>
      </c>
      <c r="T40" s="38"/>
      <c r="U40" s="42">
        <f t="shared" si="6"/>
        <v>0</v>
      </c>
      <c r="V40" s="43">
        <f t="shared" si="14"/>
        <v>0</v>
      </c>
      <c r="W40" s="43">
        <f>T40-P40</f>
        <v>0</v>
      </c>
      <c r="Z40" s="24">
        <f t="shared" si="7"/>
        <v>0</v>
      </c>
      <c r="AA40" s="24">
        <f t="shared" si="8"/>
        <v>0</v>
      </c>
      <c r="AB40" s="24">
        <f t="shared" si="9"/>
        <v>0</v>
      </c>
      <c r="AC40" s="24">
        <f t="shared" si="10"/>
        <v>0</v>
      </c>
    </row>
    <row r="41" spans="1:29" ht="25.5" hidden="1" x14ac:dyDescent="0.25">
      <c r="A41" s="33" t="s">
        <v>101</v>
      </c>
      <c r="B41" s="45" t="s">
        <v>102</v>
      </c>
      <c r="C41" s="49" t="s">
        <v>184</v>
      </c>
      <c r="D41" s="38">
        <v>224292.3</v>
      </c>
      <c r="E41" s="37">
        <f t="shared" si="12"/>
        <v>1.1889695881035771E-2</v>
      </c>
      <c r="F41" s="38">
        <v>229698.4</v>
      </c>
      <c r="G41" s="39">
        <f t="shared" si="0"/>
        <v>1.2170709478303539E-2</v>
      </c>
      <c r="H41" s="40">
        <v>139341.4</v>
      </c>
      <c r="I41" s="41">
        <f t="shared" si="1"/>
        <v>7.6907660051820691E-3</v>
      </c>
      <c r="J41" s="40">
        <v>358501688</v>
      </c>
      <c r="K41" s="41">
        <f t="shared" si="2"/>
        <v>1.6413559426790892E-2</v>
      </c>
      <c r="L41" s="40">
        <v>300947348</v>
      </c>
      <c r="M41" s="41">
        <f t="shared" si="3"/>
        <v>1.3008661648966059E-2</v>
      </c>
      <c r="N41" s="41"/>
      <c r="O41" s="41"/>
      <c r="P41" s="40">
        <v>142309584</v>
      </c>
      <c r="Q41" s="41">
        <f t="shared" si="4"/>
        <v>6.5340363575348221E-3</v>
      </c>
      <c r="R41" s="38">
        <v>300947348</v>
      </c>
      <c r="S41" s="42">
        <f t="shared" si="5"/>
        <v>1.3169666436384505E-2</v>
      </c>
      <c r="T41" s="38">
        <v>80167072</v>
      </c>
      <c r="U41" s="42">
        <f t="shared" si="6"/>
        <v>4.0139796605242533E-3</v>
      </c>
      <c r="V41" s="43">
        <f t="shared" si="14"/>
        <v>-220780276</v>
      </c>
      <c r="W41" s="43">
        <f>T41-P41</f>
        <v>-62142512</v>
      </c>
      <c r="Z41" s="24">
        <f t="shared" si="7"/>
        <v>-220780276</v>
      </c>
      <c r="AA41" s="24">
        <f t="shared" si="8"/>
        <v>-62142512</v>
      </c>
      <c r="AB41" s="24">
        <f t="shared" si="9"/>
        <v>0</v>
      </c>
      <c r="AC41" s="24">
        <f t="shared" si="10"/>
        <v>0</v>
      </c>
    </row>
    <row r="42" spans="1:29" s="32" customFormat="1" ht="15" hidden="1" x14ac:dyDescent="0.25">
      <c r="A42" s="25" t="s">
        <v>103</v>
      </c>
      <c r="B42" s="26" t="s">
        <v>104</v>
      </c>
      <c r="C42" s="27" t="s">
        <v>105</v>
      </c>
      <c r="D42" s="28">
        <f>SUM(D43:D56)</f>
        <v>143681.20000000001</v>
      </c>
      <c r="E42" s="29">
        <f>SUM(E43:E56)</f>
        <v>7.6165154658553898E-3</v>
      </c>
      <c r="F42" s="28">
        <f>SUM(F43:F56)</f>
        <v>146780.6</v>
      </c>
      <c r="G42" s="30">
        <f>SUM(G43:G56)</f>
        <v>7.7772593960213935E-3</v>
      </c>
      <c r="H42" s="28">
        <f>SUM(H43:H56)</f>
        <v>110734.9</v>
      </c>
      <c r="I42" s="31">
        <f t="shared" si="1"/>
        <v>6.1118677184758864E-3</v>
      </c>
      <c r="J42" s="28">
        <f>SUM(J43:J56)</f>
        <v>105662221</v>
      </c>
      <c r="K42" s="31">
        <f t="shared" si="2"/>
        <v>4.8376150004354026E-3</v>
      </c>
      <c r="L42" s="28">
        <f>SUM(L43:L56)</f>
        <v>49808438</v>
      </c>
      <c r="M42" s="31">
        <f t="shared" si="3"/>
        <v>2.1530049077073234E-3</v>
      </c>
      <c r="N42" s="31"/>
      <c r="O42" s="31"/>
      <c r="P42" s="28">
        <f>SUM(P43:P56)</f>
        <v>61307599</v>
      </c>
      <c r="Q42" s="31">
        <f t="shared" si="4"/>
        <v>2.8148917985675896E-3</v>
      </c>
      <c r="R42" s="28">
        <v>54119347</v>
      </c>
      <c r="S42" s="31">
        <f t="shared" si="5"/>
        <v>2.3683004767496621E-3</v>
      </c>
      <c r="T42" s="28">
        <f>SUM(T43:T56)</f>
        <v>42631070</v>
      </c>
      <c r="U42" s="31">
        <f t="shared" si="6"/>
        <v>2.1345453141457587E-3</v>
      </c>
      <c r="V42" s="28">
        <f t="shared" si="14"/>
        <v>-11488277</v>
      </c>
      <c r="W42" s="28">
        <f>SUM(W43:W56)</f>
        <v>-18676529</v>
      </c>
      <c r="Z42" s="24">
        <f>T42-R42</f>
        <v>-11488277</v>
      </c>
      <c r="AA42" s="24">
        <f t="shared" si="8"/>
        <v>-18676529</v>
      </c>
      <c r="AB42" s="24">
        <f>V42-Z42</f>
        <v>0</v>
      </c>
      <c r="AC42" s="24">
        <f t="shared" si="10"/>
        <v>0</v>
      </c>
    </row>
    <row r="43" spans="1:29" ht="25.5" hidden="1" x14ac:dyDescent="0.25">
      <c r="A43" s="33" t="s">
        <v>95</v>
      </c>
      <c r="B43" s="45" t="s">
        <v>106</v>
      </c>
      <c r="C43" s="49" t="s">
        <v>107</v>
      </c>
      <c r="D43" s="38">
        <v>2572.4</v>
      </c>
      <c r="E43" s="37">
        <f t="shared" si="12"/>
        <v>1.3636247737606872E-4</v>
      </c>
      <c r="F43" s="38">
        <v>1830.4</v>
      </c>
      <c r="G43" s="39">
        <f t="shared" si="0"/>
        <v>9.6984857661554453E-5</v>
      </c>
      <c r="H43" s="40">
        <v>3118.6</v>
      </c>
      <c r="I43" s="41">
        <f t="shared" si="1"/>
        <v>1.7212704094950103E-4</v>
      </c>
      <c r="J43" s="40">
        <v>1836880</v>
      </c>
      <c r="K43" s="41">
        <f t="shared" si="2"/>
        <v>8.4099294505647228E-5</v>
      </c>
      <c r="L43" s="40">
        <v>2100739</v>
      </c>
      <c r="M43" s="41">
        <f t="shared" si="3"/>
        <v>9.080592683537224E-5</v>
      </c>
      <c r="N43" s="41"/>
      <c r="O43" s="41"/>
      <c r="P43" s="40">
        <v>2172739</v>
      </c>
      <c r="Q43" s="41">
        <f t="shared" si="4"/>
        <v>9.9759659345458079E-5</v>
      </c>
      <c r="R43" s="38"/>
      <c r="S43" s="42">
        <f t="shared" si="5"/>
        <v>0</v>
      </c>
      <c r="T43" s="38">
        <v>1185000</v>
      </c>
      <c r="U43" s="42">
        <f t="shared" si="6"/>
        <v>5.9333162345273634E-5</v>
      </c>
      <c r="V43" s="43">
        <f t="shared" si="14"/>
        <v>1185000</v>
      </c>
      <c r="W43" s="43">
        <f t="shared" ref="W43:W56" si="15">T43-P43</f>
        <v>-987739</v>
      </c>
      <c r="Z43" s="24">
        <f t="shared" si="7"/>
        <v>1185000</v>
      </c>
      <c r="AA43" s="24">
        <f t="shared" si="8"/>
        <v>-987739</v>
      </c>
      <c r="AB43" s="24">
        <f t="shared" si="9"/>
        <v>0</v>
      </c>
      <c r="AC43" s="24">
        <f t="shared" si="10"/>
        <v>0</v>
      </c>
    </row>
    <row r="44" spans="1:29" ht="51" hidden="1" x14ac:dyDescent="0.25">
      <c r="A44" s="33" t="s">
        <v>96</v>
      </c>
      <c r="B44" s="45" t="s">
        <v>108</v>
      </c>
      <c r="C44" s="49" t="s">
        <v>109</v>
      </c>
      <c r="D44" s="38">
        <v>581.70000000000005</v>
      </c>
      <c r="E44" s="37">
        <f t="shared" si="12"/>
        <v>3.0835816004376915E-5</v>
      </c>
      <c r="F44" s="38">
        <v>1466.7</v>
      </c>
      <c r="G44" s="39">
        <f t="shared" si="0"/>
        <v>7.7713991877295636E-5</v>
      </c>
      <c r="H44" s="40">
        <v>1296.3</v>
      </c>
      <c r="I44" s="41">
        <f t="shared" si="1"/>
        <v>7.1547580062476172E-5</v>
      </c>
      <c r="J44" s="40">
        <v>1501335</v>
      </c>
      <c r="K44" s="41">
        <f t="shared" si="2"/>
        <v>6.8736778840553479E-5</v>
      </c>
      <c r="L44" s="40">
        <v>1100000</v>
      </c>
      <c r="M44" s="41">
        <f t="shared" si="3"/>
        <v>4.7548276829682061E-5</v>
      </c>
      <c r="N44" s="41"/>
      <c r="O44" s="41"/>
      <c r="P44" s="40">
        <v>1100000</v>
      </c>
      <c r="Q44" s="41">
        <f t="shared" si="4"/>
        <v>5.0505663717549086E-5</v>
      </c>
      <c r="R44" s="38"/>
      <c r="S44" s="42">
        <f t="shared" si="5"/>
        <v>0</v>
      </c>
      <c r="T44" s="38">
        <v>1100000</v>
      </c>
      <c r="U44" s="42">
        <f t="shared" si="6"/>
        <v>5.5077197113756112E-5</v>
      </c>
      <c r="V44" s="43">
        <f t="shared" si="14"/>
        <v>1100000</v>
      </c>
      <c r="W44" s="43">
        <f t="shared" si="15"/>
        <v>0</v>
      </c>
      <c r="Z44" s="24">
        <f t="shared" si="7"/>
        <v>1100000</v>
      </c>
      <c r="AA44" s="24">
        <f t="shared" si="8"/>
        <v>0</v>
      </c>
      <c r="AB44" s="24">
        <f t="shared" si="9"/>
        <v>0</v>
      </c>
      <c r="AC44" s="24">
        <f t="shared" si="10"/>
        <v>0</v>
      </c>
    </row>
    <row r="45" spans="1:29" ht="51" hidden="1" x14ac:dyDescent="0.25">
      <c r="A45" s="33" t="s">
        <v>98</v>
      </c>
      <c r="B45" s="45" t="s">
        <v>110</v>
      </c>
      <c r="C45" s="58" t="s">
        <v>111</v>
      </c>
      <c r="D45" s="38">
        <v>304</v>
      </c>
      <c r="E45" s="37">
        <f t="shared" si="12"/>
        <v>1.6114987219065812E-5</v>
      </c>
      <c r="F45" s="38">
        <v>852.5</v>
      </c>
      <c r="G45" s="39">
        <f t="shared" si="0"/>
        <v>4.5170231182514846E-5</v>
      </c>
      <c r="H45" s="40">
        <v>2873.8</v>
      </c>
      <c r="I45" s="41">
        <f t="shared" si="1"/>
        <v>1.5861562569123198E-4</v>
      </c>
      <c r="J45" s="40">
        <v>7553281</v>
      </c>
      <c r="K45" s="41">
        <f t="shared" si="2"/>
        <v>3.45817692665231E-4</v>
      </c>
      <c r="L45" s="40">
        <v>5503000</v>
      </c>
      <c r="M45" s="41">
        <f t="shared" si="3"/>
        <v>2.3787106126703673E-4</v>
      </c>
      <c r="N45" s="41"/>
      <c r="O45" s="41"/>
      <c r="P45" s="40">
        <v>5503000</v>
      </c>
      <c r="Q45" s="41">
        <f t="shared" si="4"/>
        <v>2.5266606130697514E-4</v>
      </c>
      <c r="R45" s="38"/>
      <c r="S45" s="42">
        <f t="shared" si="5"/>
        <v>0</v>
      </c>
      <c r="T45" s="38">
        <v>5505000</v>
      </c>
      <c r="U45" s="42">
        <f t="shared" si="6"/>
        <v>2.7563633646475217E-4</v>
      </c>
      <c r="V45" s="43">
        <f t="shared" ref="V45:V56" si="16">T45-R45</f>
        <v>5505000</v>
      </c>
      <c r="W45" s="43">
        <f t="shared" si="15"/>
        <v>2000</v>
      </c>
      <c r="Z45" s="24">
        <f t="shared" si="7"/>
        <v>5505000</v>
      </c>
      <c r="AA45" s="24">
        <f t="shared" si="8"/>
        <v>2000</v>
      </c>
      <c r="AB45" s="24">
        <f t="shared" si="9"/>
        <v>0</v>
      </c>
      <c r="AC45" s="24">
        <f t="shared" si="10"/>
        <v>0</v>
      </c>
    </row>
    <row r="46" spans="1:29" ht="38.25" hidden="1" x14ac:dyDescent="0.25">
      <c r="A46" s="33" t="s">
        <v>101</v>
      </c>
      <c r="B46" s="45" t="s">
        <v>112</v>
      </c>
      <c r="C46" s="49" t="s">
        <v>113</v>
      </c>
      <c r="D46" s="38">
        <v>1493.7</v>
      </c>
      <c r="E46" s="37">
        <f t="shared" si="12"/>
        <v>7.9180777661574348E-5</v>
      </c>
      <c r="F46" s="38">
        <v>1765.6</v>
      </c>
      <c r="G46" s="39">
        <f t="shared" si="0"/>
        <v>9.355139023559907E-5</v>
      </c>
      <c r="H46" s="40">
        <v>2255.6</v>
      </c>
      <c r="I46" s="41">
        <f t="shared" si="1"/>
        <v>1.2449488666892018E-4</v>
      </c>
      <c r="J46" s="40">
        <v>5303965</v>
      </c>
      <c r="K46" s="41">
        <f t="shared" si="2"/>
        <v>2.4283552250699294E-4</v>
      </c>
      <c r="L46" s="40">
        <v>1500000</v>
      </c>
      <c r="M46" s="41">
        <f t="shared" si="3"/>
        <v>6.4838559313202813E-5</v>
      </c>
      <c r="N46" s="41"/>
      <c r="O46" s="41"/>
      <c r="P46" s="40">
        <v>1500000</v>
      </c>
      <c r="Q46" s="41">
        <f t="shared" si="4"/>
        <v>6.8871359614839668E-5</v>
      </c>
      <c r="R46" s="38"/>
      <c r="S46" s="42">
        <f t="shared" si="5"/>
        <v>0</v>
      </c>
      <c r="T46" s="38">
        <v>1000000</v>
      </c>
      <c r="U46" s="42">
        <f t="shared" si="6"/>
        <v>5.007017919432374E-5</v>
      </c>
      <c r="V46" s="43">
        <f t="shared" si="16"/>
        <v>1000000</v>
      </c>
      <c r="W46" s="43">
        <f t="shared" si="15"/>
        <v>-500000</v>
      </c>
      <c r="Z46" s="24">
        <f t="shared" si="7"/>
        <v>1000000</v>
      </c>
      <c r="AA46" s="24">
        <f t="shared" si="8"/>
        <v>-500000</v>
      </c>
      <c r="AB46" s="24">
        <f t="shared" si="9"/>
        <v>0</v>
      </c>
      <c r="AC46" s="24">
        <f t="shared" si="10"/>
        <v>0</v>
      </c>
    </row>
    <row r="47" spans="1:29" ht="25.5" hidden="1" x14ac:dyDescent="0.25">
      <c r="A47" s="33" t="s">
        <v>114</v>
      </c>
      <c r="B47" s="45" t="s">
        <v>115</v>
      </c>
      <c r="C47" s="49" t="s">
        <v>116</v>
      </c>
      <c r="D47" s="38">
        <v>0</v>
      </c>
      <c r="E47" s="37">
        <f t="shared" si="12"/>
        <v>0</v>
      </c>
      <c r="F47" s="38">
        <v>121.8</v>
      </c>
      <c r="G47" s="39">
        <f t="shared" si="0"/>
        <v>6.4536471061939095E-6</v>
      </c>
      <c r="H47" s="40">
        <v>905.4</v>
      </c>
      <c r="I47" s="41">
        <f t="shared" si="1"/>
        <v>4.9972366727274492E-5</v>
      </c>
      <c r="J47" s="40">
        <v>113195</v>
      </c>
      <c r="K47" s="41">
        <f t="shared" si="2"/>
        <v>5.1824940342138505E-6</v>
      </c>
      <c r="L47" s="40">
        <v>20300</v>
      </c>
      <c r="M47" s="41">
        <f t="shared" si="3"/>
        <v>8.774818360386781E-7</v>
      </c>
      <c r="N47" s="41"/>
      <c r="O47" s="41"/>
      <c r="P47" s="40">
        <v>7800</v>
      </c>
      <c r="Q47" s="41">
        <f t="shared" si="4"/>
        <v>3.5813106999716626E-7</v>
      </c>
      <c r="R47" s="38"/>
      <c r="S47" s="42">
        <f t="shared" si="5"/>
        <v>0</v>
      </c>
      <c r="T47" s="38">
        <v>13942</v>
      </c>
      <c r="U47" s="42">
        <f t="shared" si="6"/>
        <v>6.9807843832726152E-7</v>
      </c>
      <c r="V47" s="43">
        <f t="shared" si="16"/>
        <v>13942</v>
      </c>
      <c r="W47" s="43">
        <f t="shared" si="15"/>
        <v>6142</v>
      </c>
      <c r="Z47" s="24">
        <f t="shared" si="7"/>
        <v>13942</v>
      </c>
      <c r="AA47" s="24">
        <f t="shared" si="8"/>
        <v>6142</v>
      </c>
      <c r="AB47" s="24">
        <f t="shared" si="9"/>
        <v>0</v>
      </c>
      <c r="AC47" s="24">
        <f t="shared" si="10"/>
        <v>0</v>
      </c>
    </row>
    <row r="48" spans="1:29" ht="89.25" hidden="1" x14ac:dyDescent="0.25">
      <c r="A48" s="33" t="s">
        <v>117</v>
      </c>
      <c r="B48" s="45" t="s">
        <v>118</v>
      </c>
      <c r="C48" s="49" t="s">
        <v>185</v>
      </c>
      <c r="D48" s="38">
        <v>1625.8</v>
      </c>
      <c r="E48" s="37">
        <f t="shared" si="12"/>
        <v>8.6183375726174983E-5</v>
      </c>
      <c r="F48" s="38">
        <v>4014.3</v>
      </c>
      <c r="G48" s="39">
        <f t="shared" si="0"/>
        <v>2.1270012790143033E-4</v>
      </c>
      <c r="H48" s="40">
        <v>5959.5</v>
      </c>
      <c r="I48" s="41">
        <f t="shared" si="1"/>
        <v>3.2892679424695418E-4</v>
      </c>
      <c r="J48" s="40">
        <v>7567600</v>
      </c>
      <c r="K48" s="41">
        <f t="shared" si="2"/>
        <v>3.4647327049177733E-4</v>
      </c>
      <c r="L48" s="40">
        <v>4793500</v>
      </c>
      <c r="M48" s="41">
        <f t="shared" si="3"/>
        <v>2.072024227118918E-4</v>
      </c>
      <c r="N48" s="41"/>
      <c r="O48" s="41"/>
      <c r="P48" s="40">
        <v>4644000</v>
      </c>
      <c r="Q48" s="41">
        <f t="shared" si="4"/>
        <v>2.1322572936754359E-4</v>
      </c>
      <c r="R48" s="38"/>
      <c r="S48" s="42">
        <f t="shared" si="5"/>
        <v>0</v>
      </c>
      <c r="T48" s="38">
        <v>4262000</v>
      </c>
      <c r="U48" s="42">
        <f t="shared" si="6"/>
        <v>2.1339910372620777E-4</v>
      </c>
      <c r="V48" s="43">
        <f t="shared" si="16"/>
        <v>4262000</v>
      </c>
      <c r="W48" s="43">
        <f t="shared" si="15"/>
        <v>-382000</v>
      </c>
      <c r="Z48" s="24">
        <f t="shared" si="7"/>
        <v>4262000</v>
      </c>
      <c r="AA48" s="24">
        <f t="shared" si="8"/>
        <v>-382000</v>
      </c>
      <c r="AB48" s="24">
        <f t="shared" si="9"/>
        <v>0</v>
      </c>
      <c r="AC48" s="24">
        <f t="shared" si="10"/>
        <v>0</v>
      </c>
    </row>
    <row r="49" spans="1:29" ht="51" hidden="1" x14ac:dyDescent="0.25">
      <c r="A49" s="33" t="s">
        <v>119</v>
      </c>
      <c r="B49" s="45" t="s">
        <v>120</v>
      </c>
      <c r="C49" s="49" t="s">
        <v>121</v>
      </c>
      <c r="D49" s="38">
        <v>8691.7999999999993</v>
      </c>
      <c r="E49" s="37">
        <f t="shared" si="12"/>
        <v>4.6075080891669806E-4</v>
      </c>
      <c r="F49" s="38">
        <v>11081.2</v>
      </c>
      <c r="G49" s="39">
        <f t="shared" si="0"/>
        <v>5.8714412408174016E-4</v>
      </c>
      <c r="H49" s="40">
        <v>3244.5</v>
      </c>
      <c r="I49" s="41">
        <f t="shared" si="1"/>
        <v>1.7907592649286735E-4</v>
      </c>
      <c r="J49" s="40">
        <v>12703309</v>
      </c>
      <c r="K49" s="41">
        <f t="shared" si="2"/>
        <v>5.8160539871262077E-4</v>
      </c>
      <c r="L49" s="40">
        <v>5000000</v>
      </c>
      <c r="M49" s="41">
        <f t="shared" si="3"/>
        <v>2.1612853104400939E-4</v>
      </c>
      <c r="N49" s="41"/>
      <c r="O49" s="41"/>
      <c r="P49" s="40">
        <v>5000000</v>
      </c>
      <c r="Q49" s="41">
        <f t="shared" si="4"/>
        <v>2.2957119871613223E-4</v>
      </c>
      <c r="R49" s="38"/>
      <c r="S49" s="42">
        <f t="shared" si="5"/>
        <v>0</v>
      </c>
      <c r="T49" s="38">
        <v>2150000</v>
      </c>
      <c r="U49" s="42">
        <f t="shared" si="6"/>
        <v>1.0765088526779604E-4</v>
      </c>
      <c r="V49" s="43">
        <f t="shared" si="16"/>
        <v>2150000</v>
      </c>
      <c r="W49" s="43">
        <f t="shared" si="15"/>
        <v>-2850000</v>
      </c>
      <c r="Z49" s="24">
        <f t="shared" si="7"/>
        <v>2150000</v>
      </c>
      <c r="AA49" s="24">
        <f t="shared" si="8"/>
        <v>-2850000</v>
      </c>
      <c r="AB49" s="24">
        <f t="shared" si="9"/>
        <v>0</v>
      </c>
      <c r="AC49" s="24">
        <f t="shared" si="10"/>
        <v>0</v>
      </c>
    </row>
    <row r="50" spans="1:29" ht="25.5" hidden="1" x14ac:dyDescent="0.25">
      <c r="A50" s="33" t="s">
        <v>122</v>
      </c>
      <c r="B50" s="45" t="s">
        <v>186</v>
      </c>
      <c r="C50" s="49" t="s">
        <v>123</v>
      </c>
      <c r="D50" s="38">
        <v>92075.3</v>
      </c>
      <c r="E50" s="37">
        <f t="shared" si="12"/>
        <v>4.8808956667488494E-3</v>
      </c>
      <c r="F50" s="38">
        <v>60.1</v>
      </c>
      <c r="G50" s="39">
        <f t="shared" si="0"/>
        <v>3.1844350663567651E-6</v>
      </c>
      <c r="H50" s="40">
        <v>168.2</v>
      </c>
      <c r="I50" s="41">
        <f t="shared" si="1"/>
        <v>9.283578621081918E-6</v>
      </c>
      <c r="J50" s="40">
        <v>210450</v>
      </c>
      <c r="K50" s="41">
        <f t="shared" si="2"/>
        <v>9.6351947480039291E-6</v>
      </c>
      <c r="L50" s="40">
        <v>1145000</v>
      </c>
      <c r="M50" s="41">
        <f t="shared" si="3"/>
        <v>4.949343360907815E-5</v>
      </c>
      <c r="N50" s="41"/>
      <c r="O50" s="41"/>
      <c r="P50" s="40">
        <v>220000</v>
      </c>
      <c r="Q50" s="41">
        <f t="shared" si="4"/>
        <v>1.0101132743509817E-5</v>
      </c>
      <c r="R50" s="38"/>
      <c r="S50" s="42">
        <f t="shared" si="5"/>
        <v>0</v>
      </c>
      <c r="T50" s="38">
        <v>1165000</v>
      </c>
      <c r="U50" s="42">
        <f t="shared" si="6"/>
        <v>5.8331758761387157E-5</v>
      </c>
      <c r="V50" s="43">
        <f t="shared" si="16"/>
        <v>1165000</v>
      </c>
      <c r="W50" s="43">
        <f t="shared" si="15"/>
        <v>945000</v>
      </c>
      <c r="Z50" s="24">
        <f t="shared" si="7"/>
        <v>1165000</v>
      </c>
      <c r="AA50" s="24">
        <f t="shared" si="8"/>
        <v>945000</v>
      </c>
      <c r="AB50" s="24">
        <f t="shared" si="9"/>
        <v>0</v>
      </c>
      <c r="AC50" s="24">
        <f t="shared" si="10"/>
        <v>0</v>
      </c>
    </row>
    <row r="51" spans="1:29" ht="51" hidden="1" x14ac:dyDescent="0.25">
      <c r="A51" s="33" t="s">
        <v>124</v>
      </c>
      <c r="B51" s="45" t="s">
        <v>125</v>
      </c>
      <c r="C51" s="49" t="s">
        <v>187</v>
      </c>
      <c r="D51" s="38">
        <v>165</v>
      </c>
      <c r="E51" s="37">
        <f t="shared" si="12"/>
        <v>8.7466213524534834E-6</v>
      </c>
      <c r="F51" s="38">
        <v>20</v>
      </c>
      <c r="G51" s="39">
        <f t="shared" si="0"/>
        <v>1.059712168504747E-6</v>
      </c>
      <c r="H51" s="40">
        <v>792.4</v>
      </c>
      <c r="I51" s="41">
        <f t="shared" si="1"/>
        <v>4.3735479782076766E-5</v>
      </c>
      <c r="J51" s="40">
        <v>-552446</v>
      </c>
      <c r="K51" s="41">
        <f t="shared" si="2"/>
        <v>-2.529306152414245E-5</v>
      </c>
      <c r="L51" s="40">
        <v>0</v>
      </c>
      <c r="M51" s="41">
        <f t="shared" si="3"/>
        <v>0</v>
      </c>
      <c r="N51" s="41"/>
      <c r="O51" s="41"/>
      <c r="P51" s="40">
        <v>0</v>
      </c>
      <c r="Q51" s="41">
        <f t="shared" si="4"/>
        <v>0</v>
      </c>
      <c r="R51" s="38"/>
      <c r="S51" s="42">
        <f t="shared" si="5"/>
        <v>0</v>
      </c>
      <c r="T51" s="38"/>
      <c r="U51" s="42">
        <f t="shared" si="6"/>
        <v>0</v>
      </c>
      <c r="V51" s="43">
        <f t="shared" si="16"/>
        <v>0</v>
      </c>
      <c r="W51" s="43">
        <f t="shared" si="15"/>
        <v>0</v>
      </c>
      <c r="Z51" s="24">
        <f t="shared" si="7"/>
        <v>0</v>
      </c>
      <c r="AA51" s="24">
        <f t="shared" si="8"/>
        <v>0</v>
      </c>
      <c r="AB51" s="24">
        <f t="shared" si="9"/>
        <v>0</v>
      </c>
      <c r="AC51" s="24">
        <f t="shared" si="10"/>
        <v>0</v>
      </c>
    </row>
    <row r="52" spans="1:29" ht="25.5" hidden="1" x14ac:dyDescent="0.25">
      <c r="A52" s="59" t="s">
        <v>126</v>
      </c>
      <c r="B52" s="45" t="s">
        <v>127</v>
      </c>
      <c r="C52" s="49" t="s">
        <v>128</v>
      </c>
      <c r="D52" s="38"/>
      <c r="E52" s="37"/>
      <c r="F52" s="38">
        <v>259.2</v>
      </c>
      <c r="G52" s="39">
        <f t="shared" si="0"/>
        <v>1.3733869703821522E-5</v>
      </c>
      <c r="H52" s="40">
        <v>128.69999999999999</v>
      </c>
      <c r="I52" s="41">
        <f t="shared" si="1"/>
        <v>7.1034278747517415E-6</v>
      </c>
      <c r="J52" s="40">
        <v>86757</v>
      </c>
      <c r="K52" s="41">
        <f t="shared" si="2"/>
        <v>3.9720626787958035E-6</v>
      </c>
      <c r="L52" s="40">
        <v>77000</v>
      </c>
      <c r="M52" s="41">
        <f t="shared" si="3"/>
        <v>3.3283793780777446E-6</v>
      </c>
      <c r="N52" s="41"/>
      <c r="O52" s="41"/>
      <c r="P52" s="40">
        <v>80000</v>
      </c>
      <c r="Q52" s="41">
        <f t="shared" si="4"/>
        <v>3.6731391794581156E-6</v>
      </c>
      <c r="R52" s="38"/>
      <c r="S52" s="42">
        <f t="shared" si="5"/>
        <v>0</v>
      </c>
      <c r="T52" s="38">
        <v>360000</v>
      </c>
      <c r="U52" s="42">
        <f t="shared" si="6"/>
        <v>1.8025264509956545E-5</v>
      </c>
      <c r="V52" s="43">
        <f t="shared" si="16"/>
        <v>360000</v>
      </c>
      <c r="W52" s="43">
        <f t="shared" si="15"/>
        <v>280000</v>
      </c>
      <c r="Z52" s="24">
        <f t="shared" si="7"/>
        <v>360000</v>
      </c>
      <c r="AA52" s="24">
        <f t="shared" si="8"/>
        <v>280000</v>
      </c>
      <c r="AB52" s="24">
        <f t="shared" si="9"/>
        <v>0</v>
      </c>
      <c r="AC52" s="24">
        <f t="shared" si="10"/>
        <v>0</v>
      </c>
    </row>
    <row r="53" spans="1:29" ht="25.5" hidden="1" x14ac:dyDescent="0.25">
      <c r="A53" s="59"/>
      <c r="B53" s="45" t="s">
        <v>176</v>
      </c>
      <c r="C53" s="49" t="s">
        <v>188</v>
      </c>
      <c r="D53" s="38"/>
      <c r="E53" s="37"/>
      <c r="F53" s="38"/>
      <c r="G53" s="39"/>
      <c r="H53" s="40"/>
      <c r="I53" s="41">
        <f t="shared" si="1"/>
        <v>0</v>
      </c>
      <c r="J53" s="40">
        <v>2095000</v>
      </c>
      <c r="K53" s="41">
        <f t="shared" si="2"/>
        <v>9.5917001649171925E-5</v>
      </c>
      <c r="L53" s="40">
        <v>1000000</v>
      </c>
      <c r="M53" s="41">
        <f t="shared" si="3"/>
        <v>4.3225706208801873E-5</v>
      </c>
      <c r="N53" s="41"/>
      <c r="O53" s="41"/>
      <c r="P53" s="40">
        <v>1050000</v>
      </c>
      <c r="Q53" s="41">
        <f t="shared" si="4"/>
        <v>4.8209951730387762E-5</v>
      </c>
      <c r="R53" s="38"/>
      <c r="S53" s="42">
        <f t="shared" si="5"/>
        <v>0</v>
      </c>
      <c r="T53" s="38">
        <v>500000</v>
      </c>
      <c r="U53" s="42">
        <f t="shared" si="6"/>
        <v>2.503508959716187E-5</v>
      </c>
      <c r="V53" s="43">
        <f t="shared" si="16"/>
        <v>500000</v>
      </c>
      <c r="W53" s="43">
        <f t="shared" si="15"/>
        <v>-550000</v>
      </c>
      <c r="Z53" s="24">
        <f t="shared" si="7"/>
        <v>500000</v>
      </c>
      <c r="AA53" s="24">
        <f t="shared" si="8"/>
        <v>-550000</v>
      </c>
      <c r="AB53" s="24">
        <f t="shared" si="9"/>
        <v>0</v>
      </c>
      <c r="AC53" s="24">
        <f t="shared" si="10"/>
        <v>0</v>
      </c>
    </row>
    <row r="54" spans="1:29" ht="51" hidden="1" x14ac:dyDescent="0.25">
      <c r="A54" s="33" t="s">
        <v>129</v>
      </c>
      <c r="B54" s="45" t="s">
        <v>130</v>
      </c>
      <c r="C54" s="49" t="s">
        <v>131</v>
      </c>
      <c r="D54" s="38">
        <v>0</v>
      </c>
      <c r="E54" s="37">
        <f t="shared" ref="E54:E67" si="17">D54/18864427</f>
        <v>0</v>
      </c>
      <c r="F54" s="38">
        <v>1924.9</v>
      </c>
      <c r="G54" s="39">
        <f t="shared" si="0"/>
        <v>1.0199199765773939E-4</v>
      </c>
      <c r="H54" s="40">
        <v>2201.1</v>
      </c>
      <c r="I54" s="41">
        <f t="shared" si="1"/>
        <v>1.2148683057588234E-4</v>
      </c>
      <c r="J54" s="40">
        <v>4846077</v>
      </c>
      <c r="K54" s="41">
        <f t="shared" si="2"/>
        <v>2.218716828644459E-4</v>
      </c>
      <c r="L54" s="40">
        <v>2401000</v>
      </c>
      <c r="M54" s="41">
        <f t="shared" si="3"/>
        <v>1.0378492060733331E-4</v>
      </c>
      <c r="N54" s="41"/>
      <c r="O54" s="41"/>
      <c r="P54" s="40">
        <v>3001000</v>
      </c>
      <c r="Q54" s="41">
        <f t="shared" si="4"/>
        <v>1.3778863346942255E-4</v>
      </c>
      <c r="R54" s="38"/>
      <c r="S54" s="42">
        <f t="shared" si="5"/>
        <v>0</v>
      </c>
      <c r="T54" s="38">
        <v>2431000</v>
      </c>
      <c r="U54" s="42">
        <f t="shared" si="6"/>
        <v>1.21720605621401E-4</v>
      </c>
      <c r="V54" s="43">
        <f t="shared" si="16"/>
        <v>2431000</v>
      </c>
      <c r="W54" s="43">
        <f t="shared" si="15"/>
        <v>-570000</v>
      </c>
      <c r="Z54" s="24">
        <f t="shared" si="7"/>
        <v>2431000</v>
      </c>
      <c r="AA54" s="24">
        <f t="shared" si="8"/>
        <v>-570000</v>
      </c>
      <c r="AB54" s="24">
        <f t="shared" si="9"/>
        <v>0</v>
      </c>
      <c r="AC54" s="24">
        <f t="shared" si="10"/>
        <v>0</v>
      </c>
    </row>
    <row r="55" spans="1:29" ht="25.5" hidden="1" x14ac:dyDescent="0.25">
      <c r="A55" s="33"/>
      <c r="B55" s="45" t="s">
        <v>177</v>
      </c>
      <c r="C55" s="49" t="s">
        <v>189</v>
      </c>
      <c r="D55" s="38"/>
      <c r="E55" s="37"/>
      <c r="F55" s="38"/>
      <c r="G55" s="39"/>
      <c r="H55" s="40"/>
      <c r="I55" s="41">
        <f t="shared" si="1"/>
        <v>0</v>
      </c>
      <c r="J55" s="40">
        <v>24055543</v>
      </c>
      <c r="K55" s="41">
        <f t="shared" si="2"/>
        <v>1.1013534881158598E-3</v>
      </c>
      <c r="L55" s="40">
        <v>5000000</v>
      </c>
      <c r="M55" s="41">
        <f t="shared" si="3"/>
        <v>2.1612853104400939E-4</v>
      </c>
      <c r="N55" s="41"/>
      <c r="O55" s="41"/>
      <c r="P55" s="40">
        <v>13500000</v>
      </c>
      <c r="Q55" s="41">
        <f t="shared" si="4"/>
        <v>6.1984223653355696E-4</v>
      </c>
      <c r="R55" s="38"/>
      <c r="S55" s="42">
        <f t="shared" si="5"/>
        <v>0</v>
      </c>
      <c r="T55" s="38">
        <v>2000000</v>
      </c>
      <c r="U55" s="42">
        <f t="shared" si="6"/>
        <v>1.0014035838864748E-4</v>
      </c>
      <c r="V55" s="43">
        <f t="shared" si="16"/>
        <v>2000000</v>
      </c>
      <c r="W55" s="43">
        <f t="shared" si="15"/>
        <v>-11500000</v>
      </c>
      <c r="Z55" s="24">
        <f t="shared" si="7"/>
        <v>2000000</v>
      </c>
      <c r="AA55" s="24">
        <f t="shared" si="8"/>
        <v>-11500000</v>
      </c>
      <c r="AB55" s="24">
        <f t="shared" si="9"/>
        <v>0</v>
      </c>
      <c r="AC55" s="24">
        <f t="shared" si="10"/>
        <v>0</v>
      </c>
    </row>
    <row r="56" spans="1:29" ht="25.5" hidden="1" x14ac:dyDescent="0.25">
      <c r="A56" s="33" t="s">
        <v>132</v>
      </c>
      <c r="B56" s="45" t="s">
        <v>133</v>
      </c>
      <c r="C56" s="49" t="s">
        <v>134</v>
      </c>
      <c r="D56" s="38">
        <v>36171.5</v>
      </c>
      <c r="E56" s="37">
        <f t="shared" si="17"/>
        <v>1.9174449348501282E-3</v>
      </c>
      <c r="F56" s="38">
        <v>123383.9</v>
      </c>
      <c r="G56" s="39">
        <f t="shared" si="0"/>
        <v>6.5375710113786427E-3</v>
      </c>
      <c r="H56" s="40">
        <f>858+30827.5+56105.3</f>
        <v>87790.8</v>
      </c>
      <c r="I56" s="41">
        <f t="shared" si="1"/>
        <v>4.8454981807828689E-3</v>
      </c>
      <c r="J56" s="40">
        <v>38341275</v>
      </c>
      <c r="K56" s="41">
        <f t="shared" si="2"/>
        <v>1.7554081801462312E-3</v>
      </c>
      <c r="L56" s="40">
        <v>20167899</v>
      </c>
      <c r="M56" s="41">
        <f t="shared" si="3"/>
        <v>8.7177167702278909E-4</v>
      </c>
      <c r="N56" s="41"/>
      <c r="O56" s="41"/>
      <c r="P56" s="40">
        <v>23529060</v>
      </c>
      <c r="Q56" s="41">
        <f t="shared" si="4"/>
        <v>1.0803189017727596E-3</v>
      </c>
      <c r="R56" s="38"/>
      <c r="S56" s="42">
        <f t="shared" si="5"/>
        <v>0</v>
      </c>
      <c r="T56" s="38">
        <v>20959128</v>
      </c>
      <c r="U56" s="42">
        <f t="shared" si="6"/>
        <v>1.049427294716768E-3</v>
      </c>
      <c r="V56" s="43">
        <f t="shared" si="16"/>
        <v>20959128</v>
      </c>
      <c r="W56" s="43">
        <f t="shared" si="15"/>
        <v>-2569932</v>
      </c>
      <c r="Z56" s="24">
        <f t="shared" si="7"/>
        <v>20959128</v>
      </c>
      <c r="AA56" s="24">
        <f t="shared" si="8"/>
        <v>-2569932</v>
      </c>
      <c r="AB56" s="24">
        <f t="shared" si="9"/>
        <v>0</v>
      </c>
      <c r="AC56" s="24">
        <f t="shared" si="10"/>
        <v>0</v>
      </c>
    </row>
    <row r="57" spans="1:29" s="32" customFormat="1" ht="15" hidden="1" x14ac:dyDescent="0.25">
      <c r="A57" s="25" t="s">
        <v>135</v>
      </c>
      <c r="B57" s="26" t="s">
        <v>136</v>
      </c>
      <c r="C57" s="27" t="s">
        <v>137</v>
      </c>
      <c r="D57" s="28">
        <f t="shared" ref="D57:W57" si="18">SUM(D58:D59)</f>
        <v>17224.3</v>
      </c>
      <c r="E57" s="28">
        <f t="shared" si="18"/>
        <v>9.1305715249130018E-4</v>
      </c>
      <c r="F57" s="28">
        <f t="shared" si="18"/>
        <v>86337</v>
      </c>
      <c r="G57" s="28">
        <f t="shared" si="18"/>
        <v>4.5746184746097178E-3</v>
      </c>
      <c r="H57" s="28">
        <f t="shared" si="18"/>
        <v>135605.6</v>
      </c>
      <c r="I57" s="31">
        <f t="shared" si="1"/>
        <v>7.4845734189000375E-3</v>
      </c>
      <c r="J57" s="28">
        <f t="shared" si="18"/>
        <v>110946957</v>
      </c>
      <c r="K57" s="31">
        <f t="shared" si="2"/>
        <v>5.0795701467969481E-3</v>
      </c>
      <c r="L57" s="28">
        <f t="shared" si="18"/>
        <v>133145933</v>
      </c>
      <c r="M57" s="31">
        <f t="shared" si="3"/>
        <v>5.7553269827548183E-3</v>
      </c>
      <c r="N57" s="31"/>
      <c r="O57" s="31"/>
      <c r="P57" s="28">
        <f t="shared" si="18"/>
        <v>43457919</v>
      </c>
      <c r="Q57" s="31">
        <f t="shared" si="4"/>
        <v>1.9953373117077154E-3</v>
      </c>
      <c r="R57" s="28">
        <f t="shared" si="18"/>
        <v>135995795</v>
      </c>
      <c r="S57" s="31">
        <f t="shared" si="5"/>
        <v>5.9512711070672988E-3</v>
      </c>
      <c r="T57" s="28">
        <f t="shared" si="18"/>
        <v>40186614</v>
      </c>
      <c r="U57" s="31">
        <f t="shared" si="6"/>
        <v>2.0121509641931189E-3</v>
      </c>
      <c r="V57" s="28">
        <f t="shared" si="18"/>
        <v>-95809181</v>
      </c>
      <c r="W57" s="28">
        <f t="shared" si="18"/>
        <v>-3271305</v>
      </c>
      <c r="Z57" s="24">
        <f t="shared" si="7"/>
        <v>-95809181</v>
      </c>
      <c r="AA57" s="24">
        <f t="shared" si="8"/>
        <v>-3271305</v>
      </c>
      <c r="AB57" s="24">
        <f t="shared" si="9"/>
        <v>0</v>
      </c>
      <c r="AC57" s="24">
        <f t="shared" si="10"/>
        <v>0</v>
      </c>
    </row>
    <row r="58" spans="1:29" ht="15" hidden="1" x14ac:dyDescent="0.25">
      <c r="A58" s="56" t="s">
        <v>138</v>
      </c>
      <c r="B58" s="45" t="s">
        <v>139</v>
      </c>
      <c r="C58" s="49" t="s">
        <v>140</v>
      </c>
      <c r="D58" s="38">
        <v>16609.5</v>
      </c>
      <c r="E58" s="37">
        <f t="shared" si="17"/>
        <v>8.8046671123379473E-4</v>
      </c>
      <c r="F58" s="38">
        <v>-408.3</v>
      </c>
      <c r="G58" s="39">
        <f t="shared" si="0"/>
        <v>-2.1634023920024412E-5</v>
      </c>
      <c r="H58" s="40">
        <v>443</v>
      </c>
      <c r="I58" s="41">
        <f t="shared" si="1"/>
        <v>2.4450804572766292E-5</v>
      </c>
      <c r="J58" s="40">
        <v>110473672</v>
      </c>
      <c r="K58" s="41">
        <f t="shared" si="2"/>
        <v>5.0579013744219943E-3</v>
      </c>
      <c r="L58" s="40">
        <v>133145933</v>
      </c>
      <c r="M58" s="41">
        <f t="shared" si="3"/>
        <v>5.7553269827548183E-3</v>
      </c>
      <c r="N58" s="41"/>
      <c r="O58" s="41"/>
      <c r="P58" s="40">
        <v>43457919</v>
      </c>
      <c r="Q58" s="41">
        <f t="shared" si="4"/>
        <v>1.9953373117077154E-3</v>
      </c>
      <c r="R58" s="38">
        <v>135995795</v>
      </c>
      <c r="S58" s="42">
        <f t="shared" si="5"/>
        <v>5.9512711070672988E-3</v>
      </c>
      <c r="T58" s="38">
        <v>40186614</v>
      </c>
      <c r="U58" s="42">
        <f t="shared" si="6"/>
        <v>2.0121509641931189E-3</v>
      </c>
      <c r="V58" s="43">
        <f>T58-R58</f>
        <v>-95809181</v>
      </c>
      <c r="W58" s="43">
        <f>T58-P58</f>
        <v>-3271305</v>
      </c>
      <c r="Z58" s="24">
        <f t="shared" si="7"/>
        <v>-95809181</v>
      </c>
      <c r="AA58" s="24">
        <f t="shared" si="8"/>
        <v>-3271305</v>
      </c>
      <c r="AB58" s="24">
        <f t="shared" si="9"/>
        <v>0</v>
      </c>
      <c r="AC58" s="24">
        <f t="shared" si="10"/>
        <v>0</v>
      </c>
    </row>
    <row r="59" spans="1:29" ht="25.5" hidden="1" x14ac:dyDescent="0.25">
      <c r="A59" s="56" t="s">
        <v>141</v>
      </c>
      <c r="B59" s="45" t="s">
        <v>142</v>
      </c>
      <c r="C59" s="49" t="s">
        <v>143</v>
      </c>
      <c r="D59" s="38">
        <v>614.79999999999995</v>
      </c>
      <c r="E59" s="37">
        <f t="shared" si="17"/>
        <v>3.2590441257505461E-5</v>
      </c>
      <c r="F59" s="38">
        <v>86745.3</v>
      </c>
      <c r="G59" s="39">
        <f t="shared" si="0"/>
        <v>4.5962524985297421E-3</v>
      </c>
      <c r="H59" s="40">
        <v>135162.6</v>
      </c>
      <c r="I59" s="41">
        <f t="shared" si="1"/>
        <v>7.4601226143272709E-3</v>
      </c>
      <c r="J59" s="38">
        <v>473285</v>
      </c>
      <c r="K59" s="42">
        <f t="shared" si="2"/>
        <v>2.1668772374953861E-5</v>
      </c>
      <c r="L59" s="40"/>
      <c r="M59" s="41">
        <f t="shared" si="3"/>
        <v>0</v>
      </c>
      <c r="N59" s="41"/>
      <c r="O59" s="41"/>
      <c r="P59" s="40"/>
      <c r="Q59" s="41">
        <f t="shared" si="4"/>
        <v>0</v>
      </c>
      <c r="R59" s="38"/>
      <c r="S59" s="42">
        <f t="shared" si="5"/>
        <v>0</v>
      </c>
      <c r="T59" s="38"/>
      <c r="U59" s="42">
        <f t="shared" si="6"/>
        <v>0</v>
      </c>
      <c r="V59" s="43">
        <f>T59-R59</f>
        <v>0</v>
      </c>
      <c r="W59" s="43">
        <f>T59-P59</f>
        <v>0</v>
      </c>
      <c r="Z59" s="24">
        <f t="shared" si="7"/>
        <v>0</v>
      </c>
      <c r="AA59" s="24">
        <f t="shared" si="8"/>
        <v>0</v>
      </c>
      <c r="AB59" s="24">
        <f t="shared" si="9"/>
        <v>0</v>
      </c>
      <c r="AC59" s="24">
        <f t="shared" si="10"/>
        <v>0</v>
      </c>
    </row>
    <row r="60" spans="1:29" s="23" customFormat="1" ht="14.25" hidden="1" x14ac:dyDescent="0.2">
      <c r="A60" s="60"/>
      <c r="B60" s="19" t="s">
        <v>144</v>
      </c>
      <c r="C60" s="61" t="s">
        <v>145</v>
      </c>
      <c r="D60" s="21">
        <f>D61+D66+D69</f>
        <v>8286575.5</v>
      </c>
      <c r="E60" s="22">
        <f t="shared" si="17"/>
        <v>0.43926992852738117</v>
      </c>
      <c r="F60" s="21">
        <f>F61+F66+F69</f>
        <v>8083253.4000000004</v>
      </c>
      <c r="G60" s="62">
        <f t="shared" si="0"/>
        <v>0.42829609945436853</v>
      </c>
      <c r="H60" s="21">
        <f>H61+H66+H69+H68</f>
        <v>7086519.2000000002</v>
      </c>
      <c r="I60" s="22">
        <f t="shared" si="1"/>
        <v>0.39113114234843366</v>
      </c>
      <c r="J60" s="21">
        <f>J61+J66+J69+J68</f>
        <v>11461249750</v>
      </c>
      <c r="K60" s="22">
        <f t="shared" si="2"/>
        <v>0.52473924160969998</v>
      </c>
      <c r="L60" s="21">
        <f t="shared" ref="L60:T60" si="19">L61+L66+L69+L68</f>
        <v>13870359881</v>
      </c>
      <c r="M60" s="22">
        <f t="shared" si="3"/>
        <v>0.59955610122645819</v>
      </c>
      <c r="N60" s="22"/>
      <c r="O60" s="22"/>
      <c r="P60" s="21">
        <f t="shared" si="19"/>
        <v>11707971700</v>
      </c>
      <c r="Q60" s="22">
        <f t="shared" si="4"/>
        <v>0.5375626195407105</v>
      </c>
      <c r="R60" s="21">
        <f t="shared" si="19"/>
        <v>13178464715</v>
      </c>
      <c r="S60" s="22">
        <f t="shared" si="5"/>
        <v>0.57669883317999193</v>
      </c>
      <c r="T60" s="21">
        <f t="shared" si="19"/>
        <v>10650496600</v>
      </c>
      <c r="U60" s="22">
        <f t="shared" si="6"/>
        <v>0.53327227327053572</v>
      </c>
      <c r="V60" s="21">
        <f>V61+V66+V69+V68</f>
        <v>-2527968115</v>
      </c>
      <c r="W60" s="21">
        <f>W61+W66+W69+W68</f>
        <v>-1057475100</v>
      </c>
      <c r="Z60" s="24">
        <f t="shared" si="7"/>
        <v>-2527968115</v>
      </c>
      <c r="AA60" s="24">
        <f t="shared" si="8"/>
        <v>-1057475100</v>
      </c>
      <c r="AB60" s="24">
        <f t="shared" si="9"/>
        <v>0</v>
      </c>
      <c r="AC60" s="24">
        <f t="shared" si="10"/>
        <v>0</v>
      </c>
    </row>
    <row r="61" spans="1:29" s="32" customFormat="1" ht="25.5" hidden="1" x14ac:dyDescent="0.25">
      <c r="A61" s="25" t="s">
        <v>146</v>
      </c>
      <c r="B61" s="26" t="s">
        <v>147</v>
      </c>
      <c r="C61" s="27" t="s">
        <v>148</v>
      </c>
      <c r="D61" s="63">
        <f>D62+D63+D64+D65</f>
        <v>8314536.7000000002</v>
      </c>
      <c r="E61" s="29">
        <f t="shared" si="17"/>
        <v>0.44075214688471587</v>
      </c>
      <c r="F61" s="28">
        <v>8183874.5</v>
      </c>
      <c r="G61" s="30">
        <f t="shared" si="0"/>
        <v>0.43362756965828514</v>
      </c>
      <c r="H61" s="28">
        <f>H62+H63+H64+H65</f>
        <v>7189106.4000000004</v>
      </c>
      <c r="I61" s="31">
        <f t="shared" si="1"/>
        <v>0.39679330844068489</v>
      </c>
      <c r="J61" s="28">
        <f>J62+J63+J64+J65</f>
        <v>11744393051</v>
      </c>
      <c r="K61" s="31">
        <f t="shared" si="2"/>
        <v>0.53770260985264451</v>
      </c>
      <c r="L61" s="28">
        <f t="shared" ref="L61:T61" si="20">L62+L63+L64+L65</f>
        <v>13952052740</v>
      </c>
      <c r="M61" s="31">
        <f t="shared" si="3"/>
        <v>0.60308733274894921</v>
      </c>
      <c r="N61" s="31"/>
      <c r="O61" s="31"/>
      <c r="P61" s="28">
        <f t="shared" si="20"/>
        <v>11707971700</v>
      </c>
      <c r="Q61" s="31">
        <f t="shared" si="4"/>
        <v>0.5375626195407105</v>
      </c>
      <c r="R61" s="28">
        <f t="shared" si="20"/>
        <v>13271758998</v>
      </c>
      <c r="S61" s="31">
        <f t="shared" si="5"/>
        <v>0.58078145625574562</v>
      </c>
      <c r="T61" s="28">
        <f t="shared" si="20"/>
        <v>10650496600</v>
      </c>
      <c r="U61" s="31">
        <f t="shared" si="6"/>
        <v>0.53327227327053572</v>
      </c>
      <c r="V61" s="28">
        <f>V62+V63+V64+V65</f>
        <v>-2621262398</v>
      </c>
      <c r="W61" s="28">
        <f>W62+W63+W64+W65</f>
        <v>-1057475100</v>
      </c>
      <c r="Z61" s="24">
        <f t="shared" si="7"/>
        <v>-2621262398</v>
      </c>
      <c r="AA61" s="24">
        <f t="shared" si="8"/>
        <v>-1057475100</v>
      </c>
      <c r="AB61" s="24">
        <f t="shared" si="9"/>
        <v>0</v>
      </c>
      <c r="AC61" s="24">
        <f t="shared" si="10"/>
        <v>0</v>
      </c>
    </row>
    <row r="62" spans="1:29" ht="25.5" hidden="1" x14ac:dyDescent="0.25">
      <c r="A62" s="33" t="s">
        <v>149</v>
      </c>
      <c r="B62" s="45" t="s">
        <v>150</v>
      </c>
      <c r="C62" s="49" t="s">
        <v>193</v>
      </c>
      <c r="D62" s="38">
        <v>794248.3</v>
      </c>
      <c r="E62" s="37">
        <f t="shared" si="17"/>
        <v>4.2102964484423515E-2</v>
      </c>
      <c r="F62" s="38">
        <v>290824.40000000002</v>
      </c>
      <c r="G62" s="39">
        <f t="shared" si="0"/>
        <v>1.54095077789046E-2</v>
      </c>
      <c r="H62" s="40">
        <v>103845.2</v>
      </c>
      <c r="I62" s="41">
        <f t="shared" si="1"/>
        <v>5.7315997539951011E-3</v>
      </c>
      <c r="J62" s="40">
        <v>158041700</v>
      </c>
      <c r="K62" s="41">
        <f t="shared" si="2"/>
        <v>7.2357451071780121E-3</v>
      </c>
      <c r="L62" s="40">
        <v>525585600</v>
      </c>
      <c r="M62" s="41">
        <f t="shared" si="3"/>
        <v>2.271880873317686E-2</v>
      </c>
      <c r="N62" s="41"/>
      <c r="O62" s="41"/>
      <c r="P62" s="40">
        <v>518186100</v>
      </c>
      <c r="Q62" s="41">
        <f t="shared" si="4"/>
        <v>2.3792120827007511E-2</v>
      </c>
      <c r="R62" s="38">
        <v>525585600</v>
      </c>
      <c r="S62" s="42">
        <f t="shared" si="5"/>
        <v>2.299999345987595E-2</v>
      </c>
      <c r="T62" s="38">
        <v>537982700</v>
      </c>
      <c r="U62" s="42">
        <f t="shared" si="6"/>
        <v>2.6936890192446109E-2</v>
      </c>
      <c r="V62" s="43">
        <f>T62-R62</f>
        <v>12397100</v>
      </c>
      <c r="W62" s="43">
        <f>T62-P62</f>
        <v>19796600</v>
      </c>
      <c r="Z62" s="24">
        <f t="shared" si="7"/>
        <v>12397100</v>
      </c>
      <c r="AA62" s="24">
        <f t="shared" si="8"/>
        <v>19796600</v>
      </c>
      <c r="AB62" s="24">
        <f t="shared" si="9"/>
        <v>0</v>
      </c>
      <c r="AC62" s="24">
        <f t="shared" si="10"/>
        <v>0</v>
      </c>
    </row>
    <row r="63" spans="1:29" ht="25.5" hidden="1" x14ac:dyDescent="0.25">
      <c r="A63" s="33" t="s">
        <v>151</v>
      </c>
      <c r="B63" s="45" t="s">
        <v>152</v>
      </c>
      <c r="C63" s="49" t="s">
        <v>190</v>
      </c>
      <c r="D63" s="38">
        <v>3357854.2</v>
      </c>
      <c r="E63" s="37">
        <f t="shared" si="17"/>
        <v>0.17799926814633704</v>
      </c>
      <c r="F63" s="38">
        <v>2331985.5</v>
      </c>
      <c r="G63" s="39">
        <f t="shared" si="0"/>
        <v>0.12356167055633134</v>
      </c>
      <c r="H63" s="40">
        <v>1175904.1000000001</v>
      </c>
      <c r="I63" s="41">
        <f t="shared" si="1"/>
        <v>6.4902486107030768E-2</v>
      </c>
      <c r="J63" s="40">
        <v>4363583712</v>
      </c>
      <c r="K63" s="41">
        <f t="shared" si="2"/>
        <v>0.19978132033422613</v>
      </c>
      <c r="L63" s="40">
        <v>4282318600</v>
      </c>
      <c r="M63" s="41">
        <f t="shared" si="3"/>
        <v>0.18510624569608775</v>
      </c>
      <c r="N63" s="41"/>
      <c r="O63" s="41"/>
      <c r="P63" s="40">
        <v>1379563600</v>
      </c>
      <c r="Q63" s="41">
        <f t="shared" si="4"/>
        <v>6.3341613871428545E-2</v>
      </c>
      <c r="R63" s="38">
        <v>4177575700</v>
      </c>
      <c r="S63" s="42">
        <f t="shared" si="5"/>
        <v>0.18281363450242299</v>
      </c>
      <c r="T63" s="38">
        <v>1685904700</v>
      </c>
      <c r="U63" s="42">
        <f t="shared" si="6"/>
        <v>8.44135504335526E-2</v>
      </c>
      <c r="V63" s="43">
        <f>T63-R63</f>
        <v>-2491671000</v>
      </c>
      <c r="W63" s="43">
        <f>T63-P63</f>
        <v>306341100</v>
      </c>
      <c r="Z63" s="24">
        <f t="shared" si="7"/>
        <v>-2491671000</v>
      </c>
      <c r="AA63" s="24">
        <f t="shared" si="8"/>
        <v>306341100</v>
      </c>
      <c r="AB63" s="24">
        <f t="shared" si="9"/>
        <v>0</v>
      </c>
      <c r="AC63" s="24">
        <f t="shared" si="10"/>
        <v>0</v>
      </c>
    </row>
    <row r="64" spans="1:29" ht="25.5" hidden="1" x14ac:dyDescent="0.25">
      <c r="A64" s="33" t="s">
        <v>153</v>
      </c>
      <c r="B64" s="45" t="s">
        <v>154</v>
      </c>
      <c r="C64" s="49" t="s">
        <v>191</v>
      </c>
      <c r="D64" s="38">
        <v>3831415.3</v>
      </c>
      <c r="E64" s="37">
        <f t="shared" si="17"/>
        <v>0.2031026598369513</v>
      </c>
      <c r="F64" s="38">
        <v>5415247.9000000004</v>
      </c>
      <c r="G64" s="39">
        <f>F64/18873049.3</f>
        <v>0.28693020475498893</v>
      </c>
      <c r="H64" s="40">
        <v>5857502.2000000002</v>
      </c>
      <c r="I64" s="41">
        <f t="shared" si="1"/>
        <v>0.3232971593154596</v>
      </c>
      <c r="J64" s="40">
        <v>7107889439</v>
      </c>
      <c r="K64" s="41">
        <f t="shared" si="2"/>
        <v>0.32542598713255116</v>
      </c>
      <c r="L64" s="40">
        <v>8825989250</v>
      </c>
      <c r="M64" s="41">
        <f t="shared" si="3"/>
        <v>0.3815096183225436</v>
      </c>
      <c r="N64" s="41"/>
      <c r="O64" s="41"/>
      <c r="P64" s="40">
        <v>9809191700</v>
      </c>
      <c r="Q64" s="41">
        <f t="shared" si="4"/>
        <v>0.45038157940106693</v>
      </c>
      <c r="R64" s="38">
        <v>8247006869</v>
      </c>
      <c r="S64" s="42">
        <f t="shared" si="5"/>
        <v>0.36089478869008595</v>
      </c>
      <c r="T64" s="38">
        <v>8424874400</v>
      </c>
      <c r="U64" s="42">
        <f t="shared" si="6"/>
        <v>0.42183497089767069</v>
      </c>
      <c r="V64" s="43">
        <f>T64-R64</f>
        <v>177867531</v>
      </c>
      <c r="W64" s="43">
        <f>T64-P64</f>
        <v>-1384317300</v>
      </c>
      <c r="Z64" s="24">
        <f t="shared" si="7"/>
        <v>177867531</v>
      </c>
      <c r="AA64" s="24">
        <f t="shared" si="8"/>
        <v>-1384317300</v>
      </c>
      <c r="AB64" s="24">
        <f t="shared" si="9"/>
        <v>0</v>
      </c>
      <c r="AC64" s="24">
        <f t="shared" si="10"/>
        <v>0</v>
      </c>
    </row>
    <row r="65" spans="1:30" ht="15" hidden="1" x14ac:dyDescent="0.25">
      <c r="A65" s="33" t="s">
        <v>155</v>
      </c>
      <c r="B65" s="45" t="s">
        <v>156</v>
      </c>
      <c r="C65" s="49" t="s">
        <v>157</v>
      </c>
      <c r="D65" s="38">
        <v>331018.90000000002</v>
      </c>
      <c r="E65" s="37">
        <f t="shared" si="17"/>
        <v>1.7547254417004027E-2</v>
      </c>
      <c r="F65" s="38">
        <v>145816.70000000001</v>
      </c>
      <c r="G65" s="39">
        <f t="shared" si="0"/>
        <v>7.7261865680603083E-3</v>
      </c>
      <c r="H65" s="40">
        <v>51854.9</v>
      </c>
      <c r="I65" s="41">
        <f t="shared" si="1"/>
        <v>2.8620632641994104E-3</v>
      </c>
      <c r="J65" s="40">
        <v>114878200</v>
      </c>
      <c r="K65" s="41">
        <f t="shared" si="2"/>
        <v>5.2595572786892138E-3</v>
      </c>
      <c r="L65" s="40">
        <v>318159290</v>
      </c>
      <c r="M65" s="41">
        <f t="shared" si="3"/>
        <v>1.3752659997140997E-2</v>
      </c>
      <c r="N65" s="41"/>
      <c r="O65" s="41"/>
      <c r="P65" s="40">
        <v>1030300</v>
      </c>
      <c r="Q65" s="41">
        <f t="shared" si="4"/>
        <v>4.7305441207446204E-5</v>
      </c>
      <c r="R65" s="38">
        <v>321590829</v>
      </c>
      <c r="S65" s="42">
        <f t="shared" si="5"/>
        <v>1.407303960336068E-2</v>
      </c>
      <c r="T65" s="38">
        <v>1734800</v>
      </c>
      <c r="U65" s="42">
        <f t="shared" si="6"/>
        <v>8.6861746866312821E-5</v>
      </c>
      <c r="V65" s="43">
        <f>T65-R65</f>
        <v>-319856029</v>
      </c>
      <c r="W65" s="43">
        <f>T65-P65</f>
        <v>704500</v>
      </c>
      <c r="Z65" s="24">
        <f t="shared" si="7"/>
        <v>-319856029</v>
      </c>
      <c r="AA65" s="24">
        <f t="shared" si="8"/>
        <v>704500</v>
      </c>
      <c r="AB65" s="24">
        <f t="shared" si="9"/>
        <v>0</v>
      </c>
      <c r="AC65" s="24">
        <f t="shared" si="10"/>
        <v>0</v>
      </c>
    </row>
    <row r="66" spans="1:30" s="32" customFormat="1" ht="15" hidden="1" x14ac:dyDescent="0.25">
      <c r="A66" s="25" t="s">
        <v>158</v>
      </c>
      <c r="B66" s="26" t="s">
        <v>159</v>
      </c>
      <c r="C66" s="27" t="s">
        <v>160</v>
      </c>
      <c r="D66" s="28">
        <f>D67</f>
        <v>0</v>
      </c>
      <c r="E66" s="29">
        <f t="shared" si="17"/>
        <v>0</v>
      </c>
      <c r="F66" s="28">
        <f>F67</f>
        <v>45403.5</v>
      </c>
      <c r="G66" s="30">
        <f t="shared" si="0"/>
        <v>2.4057320721352642E-3</v>
      </c>
      <c r="H66" s="28">
        <f>H67</f>
        <v>8172.6</v>
      </c>
      <c r="I66" s="31">
        <f t="shared" si="1"/>
        <v>4.5107594910020273E-4</v>
      </c>
      <c r="J66" s="28">
        <f>J67</f>
        <v>66938828</v>
      </c>
      <c r="K66" s="31">
        <f t="shared" si="2"/>
        <v>3.0647120170260791E-3</v>
      </c>
      <c r="L66" s="28">
        <f>L67</f>
        <v>27000000</v>
      </c>
      <c r="M66" s="31">
        <f t="shared" si="3"/>
        <v>1.1670940676376507E-3</v>
      </c>
      <c r="N66" s="31"/>
      <c r="O66" s="31"/>
      <c r="P66" s="28">
        <f>P67</f>
        <v>0</v>
      </c>
      <c r="Q66" s="31">
        <f t="shared" si="4"/>
        <v>0</v>
      </c>
      <c r="R66" s="28">
        <f>R67</f>
        <v>27000000</v>
      </c>
      <c r="S66" s="31">
        <f t="shared" si="5"/>
        <v>1.1815388842781284E-3</v>
      </c>
      <c r="T66" s="28">
        <f>T67</f>
        <v>0</v>
      </c>
      <c r="U66" s="31">
        <f t="shared" si="6"/>
        <v>0</v>
      </c>
      <c r="V66" s="28">
        <f>V67</f>
        <v>-27000000</v>
      </c>
      <c r="W66" s="28">
        <f>W67</f>
        <v>0</v>
      </c>
      <c r="Z66" s="24">
        <f t="shared" si="7"/>
        <v>-27000000</v>
      </c>
      <c r="AA66" s="24">
        <f t="shared" si="8"/>
        <v>0</v>
      </c>
      <c r="AB66" s="24">
        <f t="shared" si="9"/>
        <v>0</v>
      </c>
      <c r="AC66" s="24">
        <f t="shared" si="10"/>
        <v>0</v>
      </c>
    </row>
    <row r="67" spans="1:30" ht="15" hidden="1" x14ac:dyDescent="0.25">
      <c r="A67" s="33" t="s">
        <v>161</v>
      </c>
      <c r="B67" s="45" t="s">
        <v>162</v>
      </c>
      <c r="C67" s="49" t="s">
        <v>163</v>
      </c>
      <c r="D67" s="38">
        <v>0</v>
      </c>
      <c r="E67" s="37">
        <f t="shared" si="17"/>
        <v>0</v>
      </c>
      <c r="F67" s="38">
        <v>45403.5</v>
      </c>
      <c r="G67" s="39">
        <f t="shared" si="0"/>
        <v>2.4057320721352642E-3</v>
      </c>
      <c r="H67" s="40">
        <v>8172.6</v>
      </c>
      <c r="I67" s="41">
        <f t="shared" si="1"/>
        <v>4.5107594910020273E-4</v>
      </c>
      <c r="J67" s="40">
        <v>66938828</v>
      </c>
      <c r="K67" s="41">
        <f t="shared" si="2"/>
        <v>3.0647120170260791E-3</v>
      </c>
      <c r="L67" s="40">
        <v>27000000</v>
      </c>
      <c r="M67" s="41">
        <f t="shared" si="3"/>
        <v>1.1670940676376507E-3</v>
      </c>
      <c r="N67" s="41"/>
      <c r="O67" s="41"/>
      <c r="P67" s="40"/>
      <c r="Q67" s="41">
        <f t="shared" si="4"/>
        <v>0</v>
      </c>
      <c r="R67" s="38">
        <v>27000000</v>
      </c>
      <c r="S67" s="42">
        <f t="shared" si="5"/>
        <v>1.1815388842781284E-3</v>
      </c>
      <c r="T67" s="38">
        <v>0</v>
      </c>
      <c r="U67" s="42">
        <f t="shared" si="6"/>
        <v>0</v>
      </c>
      <c r="V67" s="43">
        <f>T67-R67</f>
        <v>-27000000</v>
      </c>
      <c r="W67" s="43">
        <f>T67-P67</f>
        <v>0</v>
      </c>
      <c r="Z67" s="24">
        <f t="shared" si="7"/>
        <v>-27000000</v>
      </c>
      <c r="AA67" s="24">
        <f t="shared" si="8"/>
        <v>0</v>
      </c>
      <c r="AB67" s="24">
        <f t="shared" si="9"/>
        <v>0</v>
      </c>
      <c r="AC67" s="24">
        <f t="shared" si="10"/>
        <v>0</v>
      </c>
    </row>
    <row r="68" spans="1:30" s="32" customFormat="1" ht="25.5" hidden="1" x14ac:dyDescent="0.25">
      <c r="A68" s="25" t="s">
        <v>164</v>
      </c>
      <c r="B68" s="26" t="s">
        <v>165</v>
      </c>
      <c r="C68" s="27" t="s">
        <v>197</v>
      </c>
      <c r="D68" s="28"/>
      <c r="E68" s="29"/>
      <c r="F68" s="28"/>
      <c r="G68" s="30"/>
      <c r="H68" s="28">
        <v>51668.7</v>
      </c>
      <c r="I68" s="31">
        <f t="shared" si="1"/>
        <v>2.8517861991622789E-3</v>
      </c>
      <c r="J68" s="28">
        <v>0</v>
      </c>
      <c r="K68" s="31">
        <f t="shared" si="2"/>
        <v>0</v>
      </c>
      <c r="L68" s="28">
        <v>5498900</v>
      </c>
      <c r="M68" s="31">
        <f t="shared" si="3"/>
        <v>2.3769383587158064E-4</v>
      </c>
      <c r="N68" s="31"/>
      <c r="O68" s="31"/>
      <c r="P68" s="28"/>
      <c r="Q68" s="31">
        <f t="shared" si="4"/>
        <v>0</v>
      </c>
      <c r="R68" s="28">
        <v>5700960</v>
      </c>
      <c r="S68" s="31">
        <f t="shared" si="5"/>
        <v>2.4947799695237922E-4</v>
      </c>
      <c r="T68" s="28">
        <v>0</v>
      </c>
      <c r="U68" s="31">
        <f t="shared" si="6"/>
        <v>0</v>
      </c>
      <c r="V68" s="46">
        <f>T68-R68</f>
        <v>-5700960</v>
      </c>
      <c r="W68" s="46">
        <f>T68-P68</f>
        <v>0</v>
      </c>
      <c r="Z68" s="24">
        <f t="shared" si="7"/>
        <v>-5700960</v>
      </c>
      <c r="AA68" s="24">
        <f t="shared" si="8"/>
        <v>0</v>
      </c>
      <c r="AB68" s="24">
        <f t="shared" si="9"/>
        <v>0</v>
      </c>
      <c r="AC68" s="24">
        <f t="shared" si="10"/>
        <v>0</v>
      </c>
    </row>
    <row r="69" spans="1:30" s="32" customFormat="1" ht="38.25" hidden="1" x14ac:dyDescent="0.25">
      <c r="A69" s="25" t="s">
        <v>166</v>
      </c>
      <c r="B69" s="26" t="s">
        <v>167</v>
      </c>
      <c r="C69" s="27" t="s">
        <v>168</v>
      </c>
      <c r="D69" s="28">
        <f>D70</f>
        <v>-27961.200000000001</v>
      </c>
      <c r="E69" s="29">
        <f>D69/18864427</f>
        <v>-1.4822183573346807E-3</v>
      </c>
      <c r="F69" s="28">
        <f>F70</f>
        <v>-146024.6</v>
      </c>
      <c r="G69" s="30">
        <f>F69/18873049.3</f>
        <v>-7.7372022760519151E-3</v>
      </c>
      <c r="H69" s="28">
        <f>H70</f>
        <v>-162428.5</v>
      </c>
      <c r="I69" s="31">
        <f t="shared" si="1"/>
        <v>-8.9650282405137009E-3</v>
      </c>
      <c r="J69" s="28">
        <f>J70</f>
        <v>-350082129</v>
      </c>
      <c r="K69" s="31">
        <f t="shared" si="2"/>
        <v>-1.6028080259970701E-2</v>
      </c>
      <c r="L69" s="28">
        <f>L70</f>
        <v>-114191759</v>
      </c>
      <c r="M69" s="31">
        <f t="shared" si="3"/>
        <v>-4.9360194260003078E-3</v>
      </c>
      <c r="N69" s="31"/>
      <c r="O69" s="31"/>
      <c r="P69" s="28">
        <f>P70</f>
        <v>0</v>
      </c>
      <c r="Q69" s="31">
        <f t="shared" si="4"/>
        <v>0</v>
      </c>
      <c r="R69" s="28">
        <f>R70</f>
        <v>-125995243</v>
      </c>
      <c r="S69" s="31">
        <f t="shared" si="5"/>
        <v>-5.5136399569841359E-3</v>
      </c>
      <c r="T69" s="28">
        <f>T70</f>
        <v>0</v>
      </c>
      <c r="U69" s="31">
        <f t="shared" si="6"/>
        <v>0</v>
      </c>
      <c r="V69" s="28">
        <f>V70</f>
        <v>125995243</v>
      </c>
      <c r="W69" s="28">
        <f>W70</f>
        <v>0</v>
      </c>
      <c r="Z69" s="24">
        <f t="shared" si="7"/>
        <v>125995243</v>
      </c>
      <c r="AA69" s="24">
        <f t="shared" si="8"/>
        <v>0</v>
      </c>
      <c r="AB69" s="24">
        <f t="shared" si="9"/>
        <v>0</v>
      </c>
      <c r="AC69" s="24">
        <f t="shared" si="10"/>
        <v>0</v>
      </c>
    </row>
    <row r="70" spans="1:30" ht="38.25" hidden="1" x14ac:dyDescent="0.25">
      <c r="A70" s="33" t="s">
        <v>169</v>
      </c>
      <c r="B70" s="45" t="s">
        <v>170</v>
      </c>
      <c r="C70" s="49" t="s">
        <v>192</v>
      </c>
      <c r="D70" s="38">
        <v>-27961.200000000001</v>
      </c>
      <c r="E70" s="37">
        <f>D70/18864427</f>
        <v>-1.4822183573346807E-3</v>
      </c>
      <c r="F70" s="38">
        <v>-146024.6</v>
      </c>
      <c r="G70" s="39">
        <f>F70/18873049.3</f>
        <v>-7.7372022760519151E-3</v>
      </c>
      <c r="H70" s="40">
        <v>-162428.5</v>
      </c>
      <c r="I70" s="41">
        <f t="shared" si="1"/>
        <v>-8.9650282405137009E-3</v>
      </c>
      <c r="J70" s="40">
        <v>-350082129</v>
      </c>
      <c r="K70" s="41">
        <f t="shared" si="2"/>
        <v>-1.6028080259970701E-2</v>
      </c>
      <c r="L70" s="40">
        <v>-114191759</v>
      </c>
      <c r="M70" s="41">
        <f t="shared" si="3"/>
        <v>-4.9360194260003078E-3</v>
      </c>
      <c r="N70" s="41"/>
      <c r="O70" s="41"/>
      <c r="P70" s="40"/>
      <c r="Q70" s="41">
        <f t="shared" si="4"/>
        <v>0</v>
      </c>
      <c r="R70" s="38">
        <v>-125995243</v>
      </c>
      <c r="S70" s="42">
        <f t="shared" si="5"/>
        <v>-5.5136399569841359E-3</v>
      </c>
      <c r="T70" s="38">
        <v>0</v>
      </c>
      <c r="U70" s="42">
        <f t="shared" si="6"/>
        <v>0</v>
      </c>
      <c r="V70" s="43">
        <f>T70-R70</f>
        <v>125995243</v>
      </c>
      <c r="W70" s="43">
        <f>T70-P70</f>
        <v>0</v>
      </c>
      <c r="Z70" s="24">
        <f t="shared" si="7"/>
        <v>125995243</v>
      </c>
      <c r="AA70" s="24">
        <f t="shared" si="8"/>
        <v>0</v>
      </c>
      <c r="AB70" s="24">
        <f t="shared" si="9"/>
        <v>0</v>
      </c>
      <c r="AC70" s="24">
        <f t="shared" si="10"/>
        <v>0</v>
      </c>
    </row>
    <row r="71" spans="1:30" s="71" customFormat="1" ht="14.25" hidden="1" x14ac:dyDescent="0.2">
      <c r="A71" s="64"/>
      <c r="B71" s="64"/>
      <c r="C71" s="65" t="s">
        <v>171</v>
      </c>
      <c r="D71" s="66">
        <f>D60+D8</f>
        <v>18864427</v>
      </c>
      <c r="E71" s="67">
        <f>D71/18864427</f>
        <v>1</v>
      </c>
      <c r="F71" s="68">
        <f>F8+F60</f>
        <v>18873049.299999997</v>
      </c>
      <c r="G71" s="69">
        <f t="shared" si="0"/>
        <v>0.99999999999999978</v>
      </c>
      <c r="H71" s="68">
        <f>H8+H60</f>
        <v>18118013.199999999</v>
      </c>
      <c r="I71" s="70">
        <f t="shared" si="1"/>
        <v>1</v>
      </c>
      <c r="J71" s="68">
        <f>J8+J60</f>
        <v>21841800348</v>
      </c>
      <c r="K71" s="70">
        <f t="shared" si="2"/>
        <v>1</v>
      </c>
      <c r="L71" s="68">
        <f>L8+L60</f>
        <v>23134382008</v>
      </c>
      <c r="M71" s="70">
        <f t="shared" si="3"/>
        <v>1</v>
      </c>
      <c r="N71" s="70"/>
      <c r="O71" s="70"/>
      <c r="P71" s="68">
        <f>P8+P60</f>
        <v>21779735559</v>
      </c>
      <c r="Q71" s="70">
        <f t="shared" si="4"/>
        <v>1</v>
      </c>
      <c r="R71" s="68">
        <f>R8+R60</f>
        <v>22851554324</v>
      </c>
      <c r="S71" s="70">
        <f t="shared" si="5"/>
        <v>1</v>
      </c>
      <c r="T71" s="68">
        <f>T8+T60</f>
        <v>19971967668</v>
      </c>
      <c r="U71" s="70">
        <f t="shared" si="6"/>
        <v>1</v>
      </c>
      <c r="V71" s="68">
        <f>V8+V60</f>
        <v>-2879586656</v>
      </c>
      <c r="W71" s="68">
        <f>W8+W60</f>
        <v>-1807767891</v>
      </c>
      <c r="Z71" s="24">
        <f t="shared" si="7"/>
        <v>-2879586656</v>
      </c>
      <c r="AA71" s="24">
        <f>T71-P71</f>
        <v>-1807767891</v>
      </c>
      <c r="AB71" s="24">
        <f>V71-Z71</f>
        <v>0</v>
      </c>
      <c r="AC71" s="24">
        <f t="shared" si="10"/>
        <v>0</v>
      </c>
    </row>
    <row r="72" spans="1:30" hidden="1" x14ac:dyDescent="0.3">
      <c r="A72" s="9"/>
      <c r="B72" s="9"/>
      <c r="C72" s="72"/>
      <c r="D72" s="72"/>
      <c r="E72" s="72"/>
      <c r="J72" s="73"/>
    </row>
    <row r="73" spans="1:30" s="74" customFormat="1" ht="15.75" hidden="1" x14ac:dyDescent="0.25">
      <c r="D73" s="74">
        <v>18864427</v>
      </c>
      <c r="E73" s="74">
        <v>1</v>
      </c>
      <c r="F73" s="74">
        <v>18873049.300000001</v>
      </c>
      <c r="G73" s="74">
        <v>1</v>
      </c>
      <c r="H73" s="74">
        <v>18118013.199999999</v>
      </c>
      <c r="J73" s="74">
        <v>21841800348</v>
      </c>
      <c r="L73" s="75">
        <v>23134382008</v>
      </c>
      <c r="M73" s="75"/>
      <c r="N73" s="75"/>
      <c r="O73" s="75"/>
      <c r="P73" s="75">
        <v>21779735559</v>
      </c>
      <c r="Q73" s="75"/>
      <c r="R73" s="76">
        <v>22851554324</v>
      </c>
      <c r="S73" s="76"/>
      <c r="T73" s="75">
        <v>19971967668</v>
      </c>
      <c r="U73" s="75"/>
      <c r="V73" s="74">
        <v>0</v>
      </c>
      <c r="W73" s="74">
        <v>0</v>
      </c>
      <c r="Z73" s="77"/>
      <c r="AA73" s="77"/>
    </row>
    <row r="74" spans="1:30" ht="15" hidden="1" x14ac:dyDescent="0.25">
      <c r="D74" s="78">
        <f>D71-D73</f>
        <v>0</v>
      </c>
      <c r="E74" s="78">
        <f t="shared" ref="E74:W74" si="21">E71-E73</f>
        <v>0</v>
      </c>
      <c r="F74" s="78">
        <f t="shared" si="21"/>
        <v>0</v>
      </c>
      <c r="G74" s="78">
        <f t="shared" si="21"/>
        <v>0</v>
      </c>
      <c r="H74" s="78">
        <f t="shared" si="21"/>
        <v>0</v>
      </c>
      <c r="I74" s="78"/>
      <c r="J74" s="78">
        <f t="shared" si="21"/>
        <v>0</v>
      </c>
      <c r="K74" s="78"/>
      <c r="L74" s="78">
        <f t="shared" si="21"/>
        <v>0</v>
      </c>
      <c r="M74" s="78"/>
      <c r="N74" s="78"/>
      <c r="O74" s="78"/>
      <c r="P74" s="78">
        <f t="shared" si="21"/>
        <v>0</v>
      </c>
      <c r="Q74" s="78"/>
      <c r="R74" s="79">
        <f>R71-R73</f>
        <v>0</v>
      </c>
      <c r="S74" s="79"/>
      <c r="T74" s="78">
        <f t="shared" si="21"/>
        <v>0</v>
      </c>
      <c r="U74" s="78"/>
      <c r="V74" s="78">
        <f t="shared" si="21"/>
        <v>-2879586656</v>
      </c>
      <c r="W74" s="78">
        <f t="shared" si="21"/>
        <v>-1807767891</v>
      </c>
    </row>
    <row r="75" spans="1:30" ht="15" hidden="1" x14ac:dyDescent="0.25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9"/>
      <c r="T75" s="78"/>
      <c r="U75" s="78"/>
      <c r="V75" s="78"/>
      <c r="W75" s="78"/>
      <c r="Z75" s="24"/>
      <c r="AA75" s="24"/>
    </row>
    <row r="76" spans="1:30" ht="15" x14ac:dyDescent="0.25"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9"/>
      <c r="T76" s="78"/>
      <c r="U76" s="78"/>
      <c r="V76" s="78"/>
      <c r="W76" s="78"/>
      <c r="Z76" s="129"/>
      <c r="AA76" s="129"/>
    </row>
    <row r="77" spans="1:30" ht="18.75" customHeight="1" x14ac:dyDescent="0.3"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9"/>
      <c r="T77" s="78"/>
      <c r="U77" s="78"/>
      <c r="AA77" s="170"/>
      <c r="AB77" s="170"/>
      <c r="AC77" s="171" t="s">
        <v>0</v>
      </c>
      <c r="AD77" s="171"/>
    </row>
    <row r="78" spans="1:30" ht="16.5" x14ac:dyDescent="0.25"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9"/>
      <c r="T78" s="78"/>
      <c r="U78" s="78"/>
      <c r="V78" s="193"/>
      <c r="W78" s="193"/>
      <c r="X78" s="193"/>
      <c r="Z78" s="129"/>
      <c r="AA78" s="129"/>
    </row>
    <row r="79" spans="1:30" ht="16.5" x14ac:dyDescent="0.25"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9"/>
      <c r="T79" s="78"/>
      <c r="U79" s="78"/>
      <c r="V79" s="193"/>
      <c r="W79" s="193"/>
      <c r="X79" s="193"/>
      <c r="Z79" s="129"/>
      <c r="AA79" s="129"/>
    </row>
    <row r="80" spans="1:30" ht="18.75" customHeight="1" x14ac:dyDescent="0.25">
      <c r="A80" s="181" t="s">
        <v>246</v>
      </c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</row>
    <row r="81" spans="1:30" x14ac:dyDescent="0.3">
      <c r="A81" s="9"/>
      <c r="B81" s="10"/>
      <c r="C81" s="11"/>
      <c r="D81" s="11"/>
      <c r="E81" s="11"/>
    </row>
    <row r="82" spans="1:30" s="12" customFormat="1" ht="21.75" customHeight="1" x14ac:dyDescent="0.25">
      <c r="A82" s="182" t="s">
        <v>1</v>
      </c>
      <c r="B82" s="182" t="s">
        <v>2</v>
      </c>
      <c r="C82" s="182" t="s">
        <v>3</v>
      </c>
      <c r="D82" s="182" t="s">
        <v>4</v>
      </c>
      <c r="E82" s="182"/>
      <c r="F82" s="182" t="s">
        <v>5</v>
      </c>
      <c r="G82" s="182"/>
      <c r="H82" s="194" t="s">
        <v>6</v>
      </c>
      <c r="I82" s="194"/>
      <c r="J82" s="194" t="s">
        <v>178</v>
      </c>
      <c r="K82" s="194"/>
      <c r="L82" s="187" t="s">
        <v>201</v>
      </c>
      <c r="M82" s="188"/>
      <c r="N82" s="187" t="s">
        <v>205</v>
      </c>
      <c r="O82" s="188"/>
      <c r="P82" s="183" t="s">
        <v>224</v>
      </c>
      <c r="Q82" s="184"/>
      <c r="R82" s="172" t="s">
        <v>227</v>
      </c>
      <c r="S82" s="173"/>
      <c r="T82" s="172" t="s">
        <v>247</v>
      </c>
      <c r="U82" s="173"/>
      <c r="V82" s="172" t="s">
        <v>248</v>
      </c>
      <c r="W82" s="173"/>
      <c r="X82" s="176" t="s">
        <v>202</v>
      </c>
      <c r="Y82" s="177"/>
      <c r="Z82" s="177"/>
      <c r="AA82" s="177"/>
      <c r="AB82" s="177"/>
      <c r="AC82" s="177"/>
      <c r="AD82" s="178" t="s">
        <v>249</v>
      </c>
    </row>
    <row r="83" spans="1:30" s="12" customFormat="1" ht="21.75" customHeight="1" x14ac:dyDescent="0.25">
      <c r="A83" s="182"/>
      <c r="B83" s="182"/>
      <c r="C83" s="182"/>
      <c r="D83" s="182"/>
      <c r="E83" s="182"/>
      <c r="F83" s="182"/>
      <c r="G83" s="182"/>
      <c r="H83" s="194"/>
      <c r="I83" s="194"/>
      <c r="J83" s="194"/>
      <c r="K83" s="194"/>
      <c r="L83" s="189"/>
      <c r="M83" s="190"/>
      <c r="N83" s="189"/>
      <c r="O83" s="190"/>
      <c r="P83" s="185"/>
      <c r="Q83" s="186"/>
      <c r="R83" s="174"/>
      <c r="S83" s="175"/>
      <c r="T83" s="174"/>
      <c r="U83" s="175"/>
      <c r="V83" s="174"/>
      <c r="W83" s="175"/>
      <c r="X83" s="176" t="s">
        <v>225</v>
      </c>
      <c r="Y83" s="177"/>
      <c r="Z83" s="176" t="s">
        <v>228</v>
      </c>
      <c r="AA83" s="177"/>
      <c r="AB83" s="176" t="s">
        <v>250</v>
      </c>
      <c r="AC83" s="177"/>
      <c r="AD83" s="179"/>
    </row>
    <row r="84" spans="1:30" s="12" customFormat="1" ht="33.75" customHeight="1" x14ac:dyDescent="0.25">
      <c r="A84" s="182"/>
      <c r="B84" s="182"/>
      <c r="C84" s="182"/>
      <c r="D84" s="166" t="s">
        <v>200</v>
      </c>
      <c r="E84" s="166" t="s">
        <v>199</v>
      </c>
      <c r="F84" s="166" t="s">
        <v>200</v>
      </c>
      <c r="G84" s="166" t="s">
        <v>199</v>
      </c>
      <c r="H84" s="166" t="s">
        <v>200</v>
      </c>
      <c r="I84" s="166" t="s">
        <v>199</v>
      </c>
      <c r="J84" s="166" t="s">
        <v>200</v>
      </c>
      <c r="K84" s="166" t="s">
        <v>199</v>
      </c>
      <c r="L84" s="167" t="s">
        <v>200</v>
      </c>
      <c r="M84" s="167" t="s">
        <v>199</v>
      </c>
      <c r="N84" s="167" t="s">
        <v>200</v>
      </c>
      <c r="O84" s="167" t="s">
        <v>199</v>
      </c>
      <c r="P84" s="167" t="s">
        <v>200</v>
      </c>
      <c r="Q84" s="167" t="s">
        <v>199</v>
      </c>
      <c r="R84" s="167" t="s">
        <v>200</v>
      </c>
      <c r="S84" s="167" t="s">
        <v>199</v>
      </c>
      <c r="T84" s="167" t="s">
        <v>200</v>
      </c>
      <c r="U84" s="167" t="s">
        <v>199</v>
      </c>
      <c r="V84" s="167" t="s">
        <v>200</v>
      </c>
      <c r="W84" s="167" t="s">
        <v>199</v>
      </c>
      <c r="X84" s="167" t="s">
        <v>200</v>
      </c>
      <c r="Y84" s="167" t="s">
        <v>199</v>
      </c>
      <c r="Z84" s="167" t="s">
        <v>200</v>
      </c>
      <c r="AA84" s="167" t="s">
        <v>199</v>
      </c>
      <c r="AB84" s="167" t="s">
        <v>200</v>
      </c>
      <c r="AC84" s="167" t="s">
        <v>199</v>
      </c>
      <c r="AD84" s="180"/>
    </row>
    <row r="85" spans="1:30" s="17" customFormat="1" ht="11.25" x14ac:dyDescent="0.2">
      <c r="A85" s="166">
        <v>1</v>
      </c>
      <c r="B85" s="166">
        <v>2</v>
      </c>
      <c r="C85" s="166">
        <v>3</v>
      </c>
      <c r="D85" s="166">
        <v>4</v>
      </c>
      <c r="E85" s="166">
        <v>5</v>
      </c>
      <c r="F85" s="166">
        <v>6</v>
      </c>
      <c r="G85" s="166">
        <v>7</v>
      </c>
      <c r="H85" s="166">
        <v>8</v>
      </c>
      <c r="I85" s="166">
        <v>9</v>
      </c>
      <c r="J85" s="166">
        <v>10</v>
      </c>
      <c r="K85" s="166">
        <v>11</v>
      </c>
      <c r="L85" s="166">
        <v>12</v>
      </c>
      <c r="M85" s="166">
        <v>13</v>
      </c>
      <c r="N85" s="166">
        <v>14</v>
      </c>
      <c r="O85" s="166">
        <v>15</v>
      </c>
      <c r="P85" s="166">
        <v>16</v>
      </c>
      <c r="Q85" s="166">
        <v>17</v>
      </c>
      <c r="R85" s="166">
        <v>18</v>
      </c>
      <c r="S85" s="166">
        <v>19</v>
      </c>
      <c r="T85" s="166">
        <v>20</v>
      </c>
      <c r="U85" s="166">
        <v>21</v>
      </c>
      <c r="V85" s="166">
        <v>22</v>
      </c>
      <c r="W85" s="166">
        <v>23</v>
      </c>
      <c r="X85" s="166">
        <v>24</v>
      </c>
      <c r="Y85" s="166">
        <v>25</v>
      </c>
      <c r="Z85" s="166">
        <v>26</v>
      </c>
      <c r="AA85" s="166">
        <v>27</v>
      </c>
      <c r="AB85" s="166">
        <v>28</v>
      </c>
      <c r="AC85" s="166">
        <v>29</v>
      </c>
      <c r="AD85" s="166">
        <v>30</v>
      </c>
    </row>
    <row r="86" spans="1:30" s="23" customFormat="1" ht="14.25" x14ac:dyDescent="0.2">
      <c r="A86" s="80"/>
      <c r="B86" s="80" t="s">
        <v>10</v>
      </c>
      <c r="C86" s="81" t="s">
        <v>11</v>
      </c>
      <c r="D86" s="82">
        <v>10577851.500000002</v>
      </c>
      <c r="E86" s="83">
        <v>0.56073007147261889</v>
      </c>
      <c r="F86" s="82">
        <v>10789795.899999999</v>
      </c>
      <c r="G86" s="83">
        <v>0.57170390054563147</v>
      </c>
      <c r="H86" s="82">
        <v>11031494</v>
      </c>
      <c r="I86" s="83">
        <v>0.6088688576515664</v>
      </c>
      <c r="J86" s="82">
        <v>10380550.627</v>
      </c>
      <c r="K86" s="83">
        <v>0.47526076039256565</v>
      </c>
      <c r="L86" s="82">
        <v>9552611.3069800008</v>
      </c>
      <c r="M86" s="83">
        <v>0.41049186746436711</v>
      </c>
      <c r="N86" s="82">
        <v>9704959.149629999</v>
      </c>
      <c r="O86" s="83">
        <v>0.44893726535429507</v>
      </c>
      <c r="P86" s="82">
        <v>9737381.4703299999</v>
      </c>
      <c r="Q86" s="83">
        <v>0.46657294285227174</v>
      </c>
      <c r="R86" s="82">
        <v>10149249.1494</v>
      </c>
      <c r="S86" s="83">
        <v>0.41838456490445863</v>
      </c>
      <c r="T86" s="82">
        <v>12088273.489730002</v>
      </c>
      <c r="U86" s="83">
        <v>0.44163968060033792</v>
      </c>
      <c r="V86" s="82">
        <v>11890042.03352</v>
      </c>
      <c r="W86" s="83">
        <v>0.38400879367893698</v>
      </c>
      <c r="X86" s="82">
        <v>10784397.671319999</v>
      </c>
      <c r="Y86" s="83">
        <v>0.36054329285703413</v>
      </c>
      <c r="Z86" s="82">
        <v>11658482.340350002</v>
      </c>
      <c r="AA86" s="83">
        <v>0.40398183737551929</v>
      </c>
      <c r="AB86" s="82">
        <v>12301542.663250003</v>
      </c>
      <c r="AC86" s="83">
        <v>0.40369327338851296</v>
      </c>
      <c r="AD86" s="82">
        <v>-1105644.3622000001</v>
      </c>
    </row>
    <row r="87" spans="1:30" s="32" customFormat="1" ht="15" x14ac:dyDescent="0.25">
      <c r="A87" s="84" t="s">
        <v>12</v>
      </c>
      <c r="B87" s="85" t="s">
        <v>13</v>
      </c>
      <c r="C87" s="86" t="s">
        <v>14</v>
      </c>
      <c r="D87" s="87">
        <v>6516436.5</v>
      </c>
      <c r="E87" s="88">
        <v>0.34543516747155906</v>
      </c>
      <c r="F87" s="87">
        <v>6648506.0999999996</v>
      </c>
      <c r="G87" s="88">
        <v>0.35227514082740202</v>
      </c>
      <c r="H87" s="87">
        <v>7035990</v>
      </c>
      <c r="I87" s="89">
        <v>0.38834224935877626</v>
      </c>
      <c r="J87" s="87">
        <v>6571889.409</v>
      </c>
      <c r="K87" s="89">
        <v>0.30088588457083093</v>
      </c>
      <c r="L87" s="87">
        <v>5898600.3202799996</v>
      </c>
      <c r="M87" s="89">
        <v>0.2534728340855249</v>
      </c>
      <c r="N87" s="87">
        <v>6146528.1613299996</v>
      </c>
      <c r="O87" s="89">
        <v>0.28432943422289991</v>
      </c>
      <c r="P87" s="87">
        <v>6192934.3595600007</v>
      </c>
      <c r="Q87" s="89">
        <v>0.29673846278232896</v>
      </c>
      <c r="R87" s="87">
        <v>6460734.3638800001</v>
      </c>
      <c r="S87" s="89">
        <v>0.2663321686171255</v>
      </c>
      <c r="T87" s="87">
        <v>8281550.2706599999</v>
      </c>
      <c r="U87" s="89">
        <v>0.30256274558291912</v>
      </c>
      <c r="V87" s="87">
        <v>8235108.6952900002</v>
      </c>
      <c r="W87" s="89">
        <v>0.26596660861063709</v>
      </c>
      <c r="X87" s="87">
        <v>6796830.5760399997</v>
      </c>
      <c r="Y87" s="89">
        <v>0.22723120489091617</v>
      </c>
      <c r="Z87" s="87">
        <v>7432623.6773500005</v>
      </c>
      <c r="AA87" s="89">
        <v>0.2575502438515937</v>
      </c>
      <c r="AB87" s="87">
        <v>7890866.1342200004</v>
      </c>
      <c r="AC87" s="89">
        <v>0.25895041514673278</v>
      </c>
      <c r="AD87" s="87">
        <v>-1438278.1192500005</v>
      </c>
    </row>
    <row r="88" spans="1:30" ht="15" x14ac:dyDescent="0.25">
      <c r="A88" s="90" t="s">
        <v>15</v>
      </c>
      <c r="B88" s="91" t="s">
        <v>16</v>
      </c>
      <c r="C88" s="92" t="s">
        <v>17</v>
      </c>
      <c r="D88" s="93">
        <v>6516436.5</v>
      </c>
      <c r="E88" s="94">
        <v>0.34543516747155906</v>
      </c>
      <c r="F88" s="93">
        <v>6648506.0999999996</v>
      </c>
      <c r="G88" s="94">
        <v>0.35227514082740202</v>
      </c>
      <c r="H88" s="93">
        <v>7035990</v>
      </c>
      <c r="I88" s="95">
        <v>0.38834224935877626</v>
      </c>
      <c r="J88" s="96">
        <v>6571889.409</v>
      </c>
      <c r="K88" s="95">
        <v>0.30088588457083093</v>
      </c>
      <c r="L88" s="96">
        <v>5898600.3202799996</v>
      </c>
      <c r="M88" s="95">
        <v>0.2534728340855249</v>
      </c>
      <c r="N88" s="96">
        <v>6146528.1613299996</v>
      </c>
      <c r="O88" s="95">
        <v>0.28432943422289991</v>
      </c>
      <c r="P88" s="96">
        <v>6192934.3595600007</v>
      </c>
      <c r="Q88" s="95">
        <v>0.29673846278232896</v>
      </c>
      <c r="R88" s="96">
        <v>6460734.3638800001</v>
      </c>
      <c r="S88" s="95">
        <v>0.2663321686171255</v>
      </c>
      <c r="T88" s="96">
        <v>8281550.2706599999</v>
      </c>
      <c r="U88" s="95">
        <v>0.30256274558291912</v>
      </c>
      <c r="V88" s="96">
        <v>8235108.6952900002</v>
      </c>
      <c r="W88" s="95">
        <v>0.26596660861063709</v>
      </c>
      <c r="X88" s="96">
        <v>6796830.5760399997</v>
      </c>
      <c r="Y88" s="97">
        <v>0.22723120489091617</v>
      </c>
      <c r="Z88" s="96">
        <v>7432623.6773500005</v>
      </c>
      <c r="AA88" s="97">
        <v>0.2575502438515937</v>
      </c>
      <c r="AB88" s="96">
        <v>7890866.1342200004</v>
      </c>
      <c r="AC88" s="97">
        <v>0.25895041514673278</v>
      </c>
      <c r="AD88" s="98">
        <v>-1438278.1192500005</v>
      </c>
    </row>
    <row r="89" spans="1:30" s="32" customFormat="1" ht="25.5" x14ac:dyDescent="0.25">
      <c r="A89" s="84" t="s">
        <v>18</v>
      </c>
      <c r="B89" s="85" t="s">
        <v>19</v>
      </c>
      <c r="C89" s="99" t="s">
        <v>20</v>
      </c>
      <c r="D89" s="87">
        <v>0</v>
      </c>
      <c r="E89" s="87">
        <v>0</v>
      </c>
      <c r="F89" s="87">
        <v>0</v>
      </c>
      <c r="G89" s="87">
        <v>0</v>
      </c>
      <c r="H89" s="87">
        <v>0</v>
      </c>
      <c r="I89" s="89">
        <v>0</v>
      </c>
      <c r="J89" s="87">
        <v>23739.27</v>
      </c>
      <c r="K89" s="89">
        <v>1.0868733188409911E-3</v>
      </c>
      <c r="L89" s="87">
        <v>27555.42656</v>
      </c>
      <c r="M89" s="89">
        <v>1.1841032932143464E-3</v>
      </c>
      <c r="N89" s="87">
        <v>39330.957020000002</v>
      </c>
      <c r="O89" s="89">
        <v>1.8193927471605372E-3</v>
      </c>
      <c r="P89" s="87">
        <v>33764.27951</v>
      </c>
      <c r="Q89" s="89">
        <v>1.6178373315524912E-3</v>
      </c>
      <c r="R89" s="87">
        <v>36360.442630000005</v>
      </c>
      <c r="S89" s="89">
        <v>1.4988939325019347E-3</v>
      </c>
      <c r="T89" s="87">
        <v>41484.594840000005</v>
      </c>
      <c r="U89" s="89">
        <v>1.5156211704291315E-3</v>
      </c>
      <c r="V89" s="87">
        <v>38796.099150000002</v>
      </c>
      <c r="W89" s="89">
        <v>1.2529849088876118E-3</v>
      </c>
      <c r="X89" s="87">
        <v>44923.43</v>
      </c>
      <c r="Y89" s="89">
        <v>1.5018772371225065E-3</v>
      </c>
      <c r="Z89" s="87">
        <v>48237.8</v>
      </c>
      <c r="AA89" s="89">
        <v>1.6715035890655897E-3</v>
      </c>
      <c r="AB89" s="87">
        <v>48237.8</v>
      </c>
      <c r="AC89" s="89">
        <v>1.5829945817474956E-3</v>
      </c>
      <c r="AD89" s="87">
        <v>6127.3308499999985</v>
      </c>
    </row>
    <row r="90" spans="1:30" ht="25.5" x14ac:dyDescent="0.25">
      <c r="A90" s="90" t="s">
        <v>21</v>
      </c>
      <c r="B90" s="100" t="s">
        <v>22</v>
      </c>
      <c r="C90" s="92" t="s">
        <v>195</v>
      </c>
      <c r="D90" s="93">
        <v>0</v>
      </c>
      <c r="E90" s="94">
        <v>0</v>
      </c>
      <c r="F90" s="93">
        <v>0</v>
      </c>
      <c r="G90" s="94">
        <v>0</v>
      </c>
      <c r="H90" s="93">
        <v>0</v>
      </c>
      <c r="I90" s="95">
        <v>0</v>
      </c>
      <c r="J90" s="96">
        <v>23739.27</v>
      </c>
      <c r="K90" s="95">
        <v>1.0868733188409911E-3</v>
      </c>
      <c r="L90" s="96">
        <v>27555.42656</v>
      </c>
      <c r="M90" s="95">
        <v>1.1841032932143464E-3</v>
      </c>
      <c r="N90" s="96">
        <v>39330.957020000002</v>
      </c>
      <c r="O90" s="95">
        <v>1.8193927471605372E-3</v>
      </c>
      <c r="P90" s="96">
        <v>33764.27951</v>
      </c>
      <c r="Q90" s="95">
        <v>1.6178373315524912E-3</v>
      </c>
      <c r="R90" s="96">
        <v>36360.442630000005</v>
      </c>
      <c r="S90" s="95">
        <v>1.4988939325019347E-3</v>
      </c>
      <c r="T90" s="96">
        <v>41484.594840000005</v>
      </c>
      <c r="U90" s="95">
        <v>1.5156211704291315E-3</v>
      </c>
      <c r="V90" s="96">
        <v>38796.099150000002</v>
      </c>
      <c r="W90" s="95">
        <v>1.2529849088876118E-3</v>
      </c>
      <c r="X90" s="96">
        <v>44923.43</v>
      </c>
      <c r="Y90" s="97">
        <v>1.5018772371225065E-3</v>
      </c>
      <c r="Z90" s="96">
        <v>48237.8</v>
      </c>
      <c r="AA90" s="97">
        <v>1.6715035890655897E-3</v>
      </c>
      <c r="AB90" s="96">
        <v>48237.8</v>
      </c>
      <c r="AC90" s="97">
        <v>1.5829945817474956E-3</v>
      </c>
      <c r="AD90" s="98">
        <v>6127.3308499999985</v>
      </c>
    </row>
    <row r="91" spans="1:30" s="32" customFormat="1" ht="15" x14ac:dyDescent="0.25">
      <c r="A91" s="84" t="s">
        <v>23</v>
      </c>
      <c r="B91" s="85" t="s">
        <v>24</v>
      </c>
      <c r="C91" s="86" t="s">
        <v>25</v>
      </c>
      <c r="D91" s="87">
        <v>922025.5</v>
      </c>
      <c r="E91" s="88">
        <v>4.8876411671555146E-2</v>
      </c>
      <c r="F91" s="101">
        <v>1156060.2</v>
      </c>
      <c r="G91" s="88">
        <v>6.1254553073201594E-2</v>
      </c>
      <c r="H91" s="101">
        <v>1264298.3000000003</v>
      </c>
      <c r="I91" s="102">
        <v>6.9781288160227217E-2</v>
      </c>
      <c r="J91" s="101">
        <v>1267890.5890000002</v>
      </c>
      <c r="K91" s="102">
        <v>5.8048813312022197E-2</v>
      </c>
      <c r="L91" s="101">
        <v>1367208.8622400002</v>
      </c>
      <c r="M91" s="102">
        <v>5.8751277639093963E-2</v>
      </c>
      <c r="N91" s="101">
        <v>1446165.4073300001</v>
      </c>
      <c r="O91" s="102">
        <v>6.6897503967490946E-2</v>
      </c>
      <c r="P91" s="101">
        <v>1659806.1447399997</v>
      </c>
      <c r="Q91" s="102">
        <v>7.9530686958840094E-2</v>
      </c>
      <c r="R91" s="101">
        <v>1824149.8238399997</v>
      </c>
      <c r="S91" s="102">
        <v>7.5197299734528794E-2</v>
      </c>
      <c r="T91" s="101">
        <v>1946097.9686799999</v>
      </c>
      <c r="U91" s="102">
        <v>7.1099821329737176E-2</v>
      </c>
      <c r="V91" s="101">
        <v>1735890.0475499998</v>
      </c>
      <c r="W91" s="102">
        <v>5.6063472377952943E-2</v>
      </c>
      <c r="X91" s="101">
        <v>1899629.4259500001</v>
      </c>
      <c r="Y91" s="102">
        <v>6.3508289411614363E-2</v>
      </c>
      <c r="Z91" s="101">
        <v>2026660.2796400003</v>
      </c>
      <c r="AA91" s="102">
        <v>7.0226459980242295E-2</v>
      </c>
      <c r="AB91" s="101">
        <v>2133612.7088800003</v>
      </c>
      <c r="AC91" s="102">
        <v>7.0017649181858141E-2</v>
      </c>
      <c r="AD91" s="101">
        <v>163739.37840000028</v>
      </c>
    </row>
    <row r="92" spans="1:30" ht="25.5" x14ac:dyDescent="0.25">
      <c r="A92" s="103" t="s">
        <v>26</v>
      </c>
      <c r="B92" s="100" t="s">
        <v>27</v>
      </c>
      <c r="C92" s="104" t="s">
        <v>28</v>
      </c>
      <c r="D92" s="93">
        <v>483225.59999999998</v>
      </c>
      <c r="E92" s="94">
        <v>2.5615705157649368E-2</v>
      </c>
      <c r="F92" s="93">
        <v>673232.4</v>
      </c>
      <c r="G92" s="94">
        <v>3.5671628325582773E-2</v>
      </c>
      <c r="H92" s="93">
        <v>789399.2</v>
      </c>
      <c r="I92" s="95">
        <v>4.3569854557783408E-2</v>
      </c>
      <c r="J92" s="96">
        <v>821461.86600000004</v>
      </c>
      <c r="K92" s="95">
        <v>3.7609622562140017E-2</v>
      </c>
      <c r="L92" s="96">
        <v>918397.28937999997</v>
      </c>
      <c r="M92" s="95">
        <v>3.9465085124560928E-2</v>
      </c>
      <c r="N92" s="96">
        <v>1014311.1470700001</v>
      </c>
      <c r="O92" s="95">
        <v>4.6920555312316252E-2</v>
      </c>
      <c r="P92" s="96">
        <v>1222530.6618499998</v>
      </c>
      <c r="Q92" s="95">
        <v>5.8578348847121736E-2</v>
      </c>
      <c r="R92" s="96">
        <v>1407134.5899799999</v>
      </c>
      <c r="S92" s="95">
        <v>5.8006595810646745E-2</v>
      </c>
      <c r="T92" s="96">
        <v>1557327.9056199999</v>
      </c>
      <c r="U92" s="95">
        <v>5.6896280466547565E-2</v>
      </c>
      <c r="V92" s="96">
        <v>1437652.1073599998</v>
      </c>
      <c r="W92" s="95">
        <v>4.643137929377502E-2</v>
      </c>
      <c r="X92" s="96">
        <v>1736616.3146900001</v>
      </c>
      <c r="Y92" s="97">
        <v>5.8058445507132621E-2</v>
      </c>
      <c r="Z92" s="96">
        <v>1903684.8976700001</v>
      </c>
      <c r="AA92" s="97">
        <v>6.5965200297388449E-2</v>
      </c>
      <c r="AB92" s="96">
        <v>2005712.5744</v>
      </c>
      <c r="AC92" s="97">
        <v>6.5820417552583665E-2</v>
      </c>
      <c r="AD92" s="98">
        <v>298964.20733000035</v>
      </c>
    </row>
    <row r="93" spans="1:30" ht="25.5" x14ac:dyDescent="0.25">
      <c r="A93" s="90" t="s">
        <v>29</v>
      </c>
      <c r="B93" s="100" t="s">
        <v>30</v>
      </c>
      <c r="C93" s="104" t="s">
        <v>31</v>
      </c>
      <c r="D93" s="93">
        <v>438283.2</v>
      </c>
      <c r="E93" s="94">
        <v>2.3233316336616003E-2</v>
      </c>
      <c r="F93" s="93">
        <v>482216.3</v>
      </c>
      <c r="G93" s="94">
        <v>2.5550524048066788E-2</v>
      </c>
      <c r="H93" s="93">
        <v>463933.9</v>
      </c>
      <c r="I93" s="95">
        <v>2.5606223755262527E-2</v>
      </c>
      <c r="J93" s="96">
        <v>424508.78100000002</v>
      </c>
      <c r="K93" s="95">
        <v>1.94356131289047E-2</v>
      </c>
      <c r="L93" s="96">
        <v>394012.16336000001</v>
      </c>
      <c r="M93" s="95">
        <v>1.6931369187307005E-2</v>
      </c>
      <c r="N93" s="96">
        <v>349585.45588999998</v>
      </c>
      <c r="O93" s="95">
        <v>1.6171313671204328E-2</v>
      </c>
      <c r="P93" s="96">
        <v>344058.07656000002</v>
      </c>
      <c r="Q93" s="95">
        <v>1.6485765683702962E-2</v>
      </c>
      <c r="R93" s="96">
        <v>318225.24932</v>
      </c>
      <c r="S93" s="95">
        <v>1.3118264269454064E-2</v>
      </c>
      <c r="T93" s="96">
        <v>297868.29766000004</v>
      </c>
      <c r="U93" s="95">
        <v>1.0882485406314797E-2</v>
      </c>
      <c r="V93" s="96">
        <v>220762.89577999999</v>
      </c>
      <c r="W93" s="95">
        <v>7.1299069472212295E-3</v>
      </c>
      <c r="X93" s="96">
        <v>58758.783289999999</v>
      </c>
      <c r="Y93" s="97">
        <v>1.9644198829934694E-3</v>
      </c>
      <c r="Z93" s="96">
        <v>0</v>
      </c>
      <c r="AA93" s="97">
        <v>0</v>
      </c>
      <c r="AB93" s="96">
        <v>0</v>
      </c>
      <c r="AC93" s="97">
        <v>0</v>
      </c>
      <c r="AD93" s="98">
        <v>-162004.11249</v>
      </c>
    </row>
    <row r="94" spans="1:30" ht="15" x14ac:dyDescent="0.25">
      <c r="A94" s="90" t="s">
        <v>32</v>
      </c>
      <c r="B94" s="100" t="s">
        <v>33</v>
      </c>
      <c r="C94" s="104" t="s">
        <v>34</v>
      </c>
      <c r="D94" s="93">
        <v>516.70000000000005</v>
      </c>
      <c r="E94" s="94">
        <v>2.7390177289774031E-5</v>
      </c>
      <c r="F94" s="93">
        <v>611.5</v>
      </c>
      <c r="G94" s="94">
        <v>3.2400699552032649E-5</v>
      </c>
      <c r="H94" s="93">
        <v>167.6</v>
      </c>
      <c r="I94" s="95">
        <v>9.2504624072136119E-6</v>
      </c>
      <c r="J94" s="96">
        <v>652.44000000000005</v>
      </c>
      <c r="K94" s="95">
        <v>2.98711640309334E-5</v>
      </c>
      <c r="L94" s="96">
        <v>549.24559999999997</v>
      </c>
      <c r="M94" s="95">
        <v>2.3602012559209303E-5</v>
      </c>
      <c r="N94" s="96">
        <v>1201.39933</v>
      </c>
      <c r="O94" s="95">
        <v>5.5574981974988025E-5</v>
      </c>
      <c r="P94" s="96">
        <v>149.71071000000001</v>
      </c>
      <c r="Q94" s="95">
        <v>7.1734856803176862E-6</v>
      </c>
      <c r="R94" s="96">
        <v>165.24323999999999</v>
      </c>
      <c r="S94" s="95">
        <v>6.8118557395834689E-6</v>
      </c>
      <c r="T94" s="96">
        <v>299.23676</v>
      </c>
      <c r="U94" s="95">
        <v>1.0932481567575099E-5</v>
      </c>
      <c r="V94" s="96">
        <v>193</v>
      </c>
      <c r="W94" s="95">
        <v>6.2332577943035056E-6</v>
      </c>
      <c r="X94" s="96">
        <v>341.98346000000004</v>
      </c>
      <c r="Y94" s="97">
        <v>1.1433169151295778E-5</v>
      </c>
      <c r="Z94" s="96">
        <v>369.76246000000003</v>
      </c>
      <c r="AA94" s="97">
        <v>1.2812758438231461E-5</v>
      </c>
      <c r="AB94" s="96">
        <v>390.29019</v>
      </c>
      <c r="AC94" s="97">
        <v>1.2807948457002611E-5</v>
      </c>
      <c r="AD94" s="98">
        <v>148.98346000000004</v>
      </c>
    </row>
    <row r="95" spans="1:30" ht="25.5" x14ac:dyDescent="0.25">
      <c r="A95" s="90" t="s">
        <v>35</v>
      </c>
      <c r="B95" s="100" t="s">
        <v>36</v>
      </c>
      <c r="C95" s="104" t="s">
        <v>196</v>
      </c>
      <c r="D95" s="93">
        <v>0</v>
      </c>
      <c r="E95" s="94">
        <v>0</v>
      </c>
      <c r="F95" s="93">
        <v>0</v>
      </c>
      <c r="G95" s="94">
        <v>0</v>
      </c>
      <c r="H95" s="93">
        <v>10797.6</v>
      </c>
      <c r="I95" s="95">
        <v>5.9595938477404365E-4</v>
      </c>
      <c r="J95" s="96">
        <v>21267.502</v>
      </c>
      <c r="K95" s="95">
        <v>9.7370645694654545E-4</v>
      </c>
      <c r="L95" s="96">
        <v>54250.1639</v>
      </c>
      <c r="M95" s="95">
        <v>2.3312213146668144E-3</v>
      </c>
      <c r="N95" s="96">
        <v>81067.405040000012</v>
      </c>
      <c r="O95" s="95">
        <v>3.7500600019953851E-3</v>
      </c>
      <c r="P95" s="96">
        <v>93067.695619999999</v>
      </c>
      <c r="Q95" s="95">
        <v>4.4593989423350874E-3</v>
      </c>
      <c r="R95" s="96">
        <v>98624.741299999994</v>
      </c>
      <c r="S95" s="95">
        <v>4.065627798688405E-3</v>
      </c>
      <c r="T95" s="96">
        <v>90602.528640000004</v>
      </c>
      <c r="U95" s="95">
        <v>3.3101229753072286E-3</v>
      </c>
      <c r="V95" s="96">
        <v>77282.044410000002</v>
      </c>
      <c r="W95" s="95">
        <v>2.4959528791623944E-3</v>
      </c>
      <c r="X95" s="96">
        <v>103912.34451000001</v>
      </c>
      <c r="Y95" s="97">
        <v>3.473990852336985E-3</v>
      </c>
      <c r="Z95" s="96">
        <v>122605.61951</v>
      </c>
      <c r="AA95" s="97">
        <v>4.2484469244156052E-3</v>
      </c>
      <c r="AB95" s="96">
        <v>127509.84429000001</v>
      </c>
      <c r="AC95" s="97">
        <v>4.184423680817468E-3</v>
      </c>
      <c r="AD95" s="98">
        <v>26630.300100000008</v>
      </c>
    </row>
    <row r="96" spans="1:30" s="32" customFormat="1" ht="15" x14ac:dyDescent="0.25">
      <c r="A96" s="84" t="s">
        <v>37</v>
      </c>
      <c r="B96" s="85" t="s">
        <v>38</v>
      </c>
      <c r="C96" s="86" t="s">
        <v>39</v>
      </c>
      <c r="D96" s="87">
        <v>940251.39999999991</v>
      </c>
      <c r="E96" s="88">
        <v>4.9842563466147148E-2</v>
      </c>
      <c r="F96" s="101">
        <v>1072291.1000000001</v>
      </c>
      <c r="G96" s="88">
        <v>5.6815996342467048E-2</v>
      </c>
      <c r="H96" s="101">
        <v>1097287.6000000001</v>
      </c>
      <c r="I96" s="102">
        <v>6.0563351394401242E-2</v>
      </c>
      <c r="J96" s="101">
        <v>583465.70499999996</v>
      </c>
      <c r="K96" s="102">
        <v>2.6713260653054984E-2</v>
      </c>
      <c r="L96" s="101">
        <v>634912.12325000006</v>
      </c>
      <c r="M96" s="102">
        <v>2.7283247980394831E-2</v>
      </c>
      <c r="N96" s="101">
        <v>563424.82524999999</v>
      </c>
      <c r="O96" s="102">
        <v>2.6063211228467664E-2</v>
      </c>
      <c r="P96" s="101">
        <v>590441.24095999997</v>
      </c>
      <c r="Q96" s="102">
        <v>2.829137465913804E-2</v>
      </c>
      <c r="R96" s="101">
        <v>635647.19796999998</v>
      </c>
      <c r="S96" s="102">
        <v>2.6203413911770879E-2</v>
      </c>
      <c r="T96" s="101">
        <v>644063.74465000001</v>
      </c>
      <c r="U96" s="102">
        <v>2.3530581659584607E-2</v>
      </c>
      <c r="V96" s="101">
        <v>739171.16363999993</v>
      </c>
      <c r="W96" s="102">
        <v>2.3872769000432233E-2</v>
      </c>
      <c r="X96" s="101">
        <v>898805.75407999998</v>
      </c>
      <c r="Y96" s="102">
        <v>3.0048816456078299E-2</v>
      </c>
      <c r="Z96" s="101">
        <v>1017166.1438</v>
      </c>
      <c r="AA96" s="102">
        <v>3.5246152603097686E-2</v>
      </c>
      <c r="AB96" s="101">
        <v>1098284.0381400001</v>
      </c>
      <c r="AC96" s="102">
        <v>3.6041811226784383E-2</v>
      </c>
      <c r="AD96" s="101">
        <v>159634.59044000006</v>
      </c>
    </row>
    <row r="97" spans="1:30" ht="15" x14ac:dyDescent="0.25">
      <c r="A97" s="90" t="s">
        <v>40</v>
      </c>
      <c r="B97" s="100" t="s">
        <v>41</v>
      </c>
      <c r="C97" s="104" t="s">
        <v>42</v>
      </c>
      <c r="D97" s="93">
        <v>46470.6</v>
      </c>
      <c r="E97" s="94">
        <v>2.4633984377049989E-3</v>
      </c>
      <c r="F97" s="93">
        <v>86326.7</v>
      </c>
      <c r="G97" s="94">
        <v>4.5740727228429385E-3</v>
      </c>
      <c r="H97" s="93">
        <v>105841.60000000001</v>
      </c>
      <c r="I97" s="95">
        <v>5.8417884362729142E-3</v>
      </c>
      <c r="J97" s="96">
        <v>99132.256999999998</v>
      </c>
      <c r="K97" s="95">
        <v>4.5386486260861466E-3</v>
      </c>
      <c r="L97" s="96">
        <v>101901.67899</v>
      </c>
      <c r="M97" s="95">
        <v>4.3788875274130461E-3</v>
      </c>
      <c r="N97" s="96">
        <v>72939.716560000001</v>
      </c>
      <c r="O97" s="95">
        <v>3.3740849789576093E-3</v>
      </c>
      <c r="P97" s="96">
        <v>124089.753</v>
      </c>
      <c r="Q97" s="95">
        <v>5.945840923602984E-3</v>
      </c>
      <c r="R97" s="96">
        <v>188330.26834000001</v>
      </c>
      <c r="S97" s="95">
        <v>7.7635770112539793E-3</v>
      </c>
      <c r="T97" s="96">
        <v>219212.11765</v>
      </c>
      <c r="U97" s="95">
        <v>8.0088169501558865E-3</v>
      </c>
      <c r="V97" s="96">
        <v>156840.49400000001</v>
      </c>
      <c r="W97" s="95">
        <v>5.0654260709218244E-3</v>
      </c>
      <c r="X97" s="96">
        <v>179936.07543999999</v>
      </c>
      <c r="Y97" s="97">
        <v>6.01561136005185E-3</v>
      </c>
      <c r="Z97" s="96">
        <v>233233.38762999998</v>
      </c>
      <c r="AA97" s="97">
        <v>8.0818454513570444E-3</v>
      </c>
      <c r="AB97" s="96">
        <v>241146.18359999999</v>
      </c>
      <c r="AC97" s="97">
        <v>7.913567825395991E-3</v>
      </c>
      <c r="AD97" s="98">
        <v>23095.58143999998</v>
      </c>
    </row>
    <row r="98" spans="1:30" ht="15" x14ac:dyDescent="0.25">
      <c r="A98" s="90" t="s">
        <v>43</v>
      </c>
      <c r="B98" s="100" t="s">
        <v>44</v>
      </c>
      <c r="C98" s="104" t="s">
        <v>45</v>
      </c>
      <c r="D98" s="93">
        <v>609316</v>
      </c>
      <c r="E98" s="94">
        <v>3.2299735369645734E-2</v>
      </c>
      <c r="F98" s="93">
        <v>668694.4</v>
      </c>
      <c r="G98" s="94">
        <v>3.5431179634549045E-2</v>
      </c>
      <c r="H98" s="93">
        <v>660850.5</v>
      </c>
      <c r="I98" s="95">
        <v>3.647477748829546E-2</v>
      </c>
      <c r="J98" s="96">
        <v>0</v>
      </c>
      <c r="K98" s="95">
        <v>0</v>
      </c>
      <c r="L98" s="96">
        <v>0</v>
      </c>
      <c r="M98" s="95">
        <v>0</v>
      </c>
      <c r="N98" s="96">
        <v>0</v>
      </c>
      <c r="O98" s="95">
        <v>0</v>
      </c>
      <c r="P98" s="96">
        <v>0</v>
      </c>
      <c r="Q98" s="95">
        <v>0</v>
      </c>
      <c r="R98" s="96">
        <v>0</v>
      </c>
      <c r="S98" s="95">
        <v>0</v>
      </c>
      <c r="T98" s="96">
        <v>0</v>
      </c>
      <c r="U98" s="95">
        <v>0</v>
      </c>
      <c r="V98" s="96">
        <v>197744.07416999998</v>
      </c>
      <c r="W98" s="95">
        <v>6.3864756041320352E-3</v>
      </c>
      <c r="X98" s="96">
        <v>213652.49130000002</v>
      </c>
      <c r="Y98" s="97">
        <v>7.1428164175795219E-3</v>
      </c>
      <c r="Z98" s="96">
        <v>214834.46072999999</v>
      </c>
      <c r="AA98" s="97">
        <v>7.4442982923177562E-3</v>
      </c>
      <c r="AB98" s="96">
        <v>216030.80789</v>
      </c>
      <c r="AC98" s="97">
        <v>7.0893697138012949E-3</v>
      </c>
      <c r="AD98" s="98">
        <v>15908.417130000045</v>
      </c>
    </row>
    <row r="99" spans="1:30" ht="15" x14ac:dyDescent="0.25">
      <c r="A99" s="90" t="s">
        <v>46</v>
      </c>
      <c r="B99" s="100" t="s">
        <v>47</v>
      </c>
      <c r="C99" s="104" t="s">
        <v>48</v>
      </c>
      <c r="D99" s="93">
        <v>284464.8</v>
      </c>
      <c r="E99" s="94">
        <v>1.507942965879642E-2</v>
      </c>
      <c r="F99" s="93">
        <v>317270</v>
      </c>
      <c r="G99" s="94">
        <v>1.6810743985075059E-2</v>
      </c>
      <c r="H99" s="93">
        <v>330595.5</v>
      </c>
      <c r="I99" s="95">
        <v>1.8246785469832862E-2</v>
      </c>
      <c r="J99" s="96">
        <v>484333.44799999997</v>
      </c>
      <c r="K99" s="95">
        <v>2.217461202696884E-2</v>
      </c>
      <c r="L99" s="96">
        <v>533010.44426000002</v>
      </c>
      <c r="M99" s="95">
        <v>2.2904360452981783E-2</v>
      </c>
      <c r="N99" s="96">
        <v>490485.10869000002</v>
      </c>
      <c r="O99" s="95">
        <v>2.2689126249510055E-2</v>
      </c>
      <c r="P99" s="96">
        <v>466351.48796</v>
      </c>
      <c r="Q99" s="95">
        <v>2.2345533735535057E-2</v>
      </c>
      <c r="R99" s="96">
        <v>447316.92962999997</v>
      </c>
      <c r="S99" s="95">
        <v>1.8439836900516898E-2</v>
      </c>
      <c r="T99" s="96">
        <v>424851.62699999998</v>
      </c>
      <c r="U99" s="95">
        <v>1.5521764709428718E-2</v>
      </c>
      <c r="V99" s="96">
        <v>384586.59547</v>
      </c>
      <c r="W99" s="95">
        <v>1.2420867325378376E-2</v>
      </c>
      <c r="X99" s="96">
        <v>505217.18733999995</v>
      </c>
      <c r="Y99" s="97">
        <v>1.6890388678446926E-2</v>
      </c>
      <c r="Z99" s="96">
        <v>569098.29544000002</v>
      </c>
      <c r="AA99" s="97">
        <v>1.9720008859422888E-2</v>
      </c>
      <c r="AB99" s="96">
        <v>641107.04665000003</v>
      </c>
      <c r="AC99" s="97">
        <v>2.1038873687587098E-2</v>
      </c>
      <c r="AD99" s="98">
        <v>120630.59186999995</v>
      </c>
    </row>
    <row r="100" spans="1:30" s="32" customFormat="1" ht="15" x14ac:dyDescent="0.25">
      <c r="A100" s="84" t="s">
        <v>49</v>
      </c>
      <c r="B100" s="85" t="s">
        <v>50</v>
      </c>
      <c r="C100" s="86" t="s">
        <v>51</v>
      </c>
      <c r="D100" s="87">
        <v>145413.4</v>
      </c>
      <c r="E100" s="88">
        <v>7.708339087108238E-3</v>
      </c>
      <c r="F100" s="101">
        <v>44213.8</v>
      </c>
      <c r="G100" s="88">
        <v>2.3426950937917601E-3</v>
      </c>
      <c r="H100" s="101">
        <v>50355.5</v>
      </c>
      <c r="I100" s="102">
        <v>2.7793058457425122E-3</v>
      </c>
      <c r="J100" s="101">
        <v>61181.932999999997</v>
      </c>
      <c r="K100" s="102">
        <v>2.8011396547921296E-3</v>
      </c>
      <c r="L100" s="101">
        <v>68892.699299999993</v>
      </c>
      <c r="M100" s="102">
        <v>2.9604358307402552E-3</v>
      </c>
      <c r="N100" s="101">
        <v>74140.134099999996</v>
      </c>
      <c r="O100" s="102">
        <v>3.4296145447581488E-3</v>
      </c>
      <c r="P100" s="101">
        <v>74164.881400000013</v>
      </c>
      <c r="Q100" s="102">
        <v>3.553658350196586E-3</v>
      </c>
      <c r="R100" s="101">
        <v>83400.4571</v>
      </c>
      <c r="S100" s="102">
        <v>3.438034030200085E-3</v>
      </c>
      <c r="T100" s="101">
        <v>92974.052989999996</v>
      </c>
      <c r="U100" s="102">
        <v>3.3967655597391361E-3</v>
      </c>
      <c r="V100" s="101">
        <v>97176.956189999997</v>
      </c>
      <c r="W100" s="102">
        <v>3.1384923295233562E-3</v>
      </c>
      <c r="X100" s="101">
        <v>96999.040389999995</v>
      </c>
      <c r="Y100" s="102">
        <v>3.2428657113775065E-3</v>
      </c>
      <c r="Z100" s="101">
        <v>96969.040389999995</v>
      </c>
      <c r="AA100" s="102">
        <v>3.3601055404709817E-3</v>
      </c>
      <c r="AB100" s="101">
        <v>96969.040389999995</v>
      </c>
      <c r="AC100" s="102">
        <v>3.2418627532971979E-3</v>
      </c>
      <c r="AD100" s="101">
        <v>-177.91580000000249</v>
      </c>
    </row>
    <row r="101" spans="1:30" ht="25.5" x14ac:dyDescent="0.25">
      <c r="A101" s="105" t="s">
        <v>58</v>
      </c>
      <c r="B101" s="85" t="s">
        <v>59</v>
      </c>
      <c r="C101" s="86" t="s">
        <v>179</v>
      </c>
      <c r="D101" s="87">
        <v>186.9</v>
      </c>
      <c r="E101" s="88">
        <v>9.9075365501427643E-6</v>
      </c>
      <c r="F101" s="87">
        <v>32.6</v>
      </c>
      <c r="G101" s="88">
        <v>1.7273308346627383E-6</v>
      </c>
      <c r="H101" s="87">
        <v>19.7</v>
      </c>
      <c r="I101" s="89">
        <v>1.0873156886760631E-6</v>
      </c>
      <c r="J101" s="87">
        <v>14.5</v>
      </c>
      <c r="K101" s="89">
        <v>6.6386469016083359E-7</v>
      </c>
      <c r="L101" s="87">
        <v>14.723889999999999</v>
      </c>
      <c r="M101" s="89">
        <v>6.3271046085834151E-7</v>
      </c>
      <c r="N101" s="87">
        <v>0.79091</v>
      </c>
      <c r="O101" s="102">
        <v>3.658634385440999E-8</v>
      </c>
      <c r="P101" s="87">
        <v>0.43301999999999996</v>
      </c>
      <c r="Q101" s="89">
        <v>2.0748433891544324E-8</v>
      </c>
      <c r="R101" s="87">
        <v>0.44985000000000003</v>
      </c>
      <c r="S101" s="89">
        <v>1.8544258176320096E-8</v>
      </c>
      <c r="T101" s="87">
        <v>2.36633</v>
      </c>
      <c r="U101" s="89">
        <v>8.6452811171327967E-8</v>
      </c>
      <c r="V101" s="87">
        <v>0</v>
      </c>
      <c r="W101" s="89">
        <v>0</v>
      </c>
      <c r="X101" s="87">
        <v>0</v>
      </c>
      <c r="Y101" s="89">
        <v>0</v>
      </c>
      <c r="Z101" s="87">
        <v>0</v>
      </c>
      <c r="AA101" s="89">
        <v>0</v>
      </c>
      <c r="AB101" s="87">
        <v>0</v>
      </c>
      <c r="AC101" s="89">
        <v>0</v>
      </c>
      <c r="AD101" s="101">
        <v>0</v>
      </c>
    </row>
    <row r="102" spans="1:30" ht="38.25" x14ac:dyDescent="0.25">
      <c r="A102" s="84" t="s">
        <v>60</v>
      </c>
      <c r="B102" s="85" t="s">
        <v>61</v>
      </c>
      <c r="C102" s="86" t="s">
        <v>62</v>
      </c>
      <c r="D102" s="87">
        <v>1236671.0000000002</v>
      </c>
      <c r="E102" s="88">
        <v>6.5555714997333356E-2</v>
      </c>
      <c r="F102" s="87">
        <v>1152944.0999999999</v>
      </c>
      <c r="G102" s="88">
        <v>6.1089444618787701E-2</v>
      </c>
      <c r="H102" s="87">
        <v>991449.5</v>
      </c>
      <c r="I102" s="89">
        <v>5.4721756136042556E-2</v>
      </c>
      <c r="J102" s="87">
        <v>1082563.3310000002</v>
      </c>
      <c r="K102" s="89">
        <v>4.9563832435434142E-2</v>
      </c>
      <c r="L102" s="87">
        <v>823791.84395000001</v>
      </c>
      <c r="M102" s="89">
        <v>3.5399729095839987E-2</v>
      </c>
      <c r="N102" s="87">
        <v>829011.58319999988</v>
      </c>
      <c r="O102" s="102">
        <v>3.8348867560460749E-2</v>
      </c>
      <c r="P102" s="87">
        <v>670888.26647999999</v>
      </c>
      <c r="Q102" s="89">
        <v>3.2146046015595245E-2</v>
      </c>
      <c r="R102" s="87">
        <v>697148.49794000015</v>
      </c>
      <c r="S102" s="89">
        <v>2.8738694527138203E-2</v>
      </c>
      <c r="T102" s="87">
        <v>635304.15931999998</v>
      </c>
      <c r="U102" s="89">
        <v>2.3210554116311424E-2</v>
      </c>
      <c r="V102" s="87">
        <v>590612.15737999999</v>
      </c>
      <c r="W102" s="89">
        <v>1.9074807426939344E-2</v>
      </c>
      <c r="X102" s="87">
        <v>696793.66629000008</v>
      </c>
      <c r="Y102" s="89">
        <v>2.3295161263778993E-2</v>
      </c>
      <c r="Z102" s="87">
        <v>711868.56986000016</v>
      </c>
      <c r="AA102" s="89">
        <v>2.466718775449914E-2</v>
      </c>
      <c r="AB102" s="87">
        <v>711810.00105000008</v>
      </c>
      <c r="AC102" s="89">
        <v>2.3359095458247044E-2</v>
      </c>
      <c r="AD102" s="87">
        <v>106181.50891000009</v>
      </c>
    </row>
    <row r="103" spans="1:30" s="32" customFormat="1" ht="63.75" x14ac:dyDescent="0.25">
      <c r="A103" s="90" t="s">
        <v>63</v>
      </c>
      <c r="B103" s="100" t="s">
        <v>64</v>
      </c>
      <c r="C103" s="104" t="s">
        <v>65</v>
      </c>
      <c r="D103" s="93">
        <v>37818.699999999997</v>
      </c>
      <c r="E103" s="94">
        <v>2.0047627208608031E-3</v>
      </c>
      <c r="F103" s="93">
        <v>13600.3</v>
      </c>
      <c r="G103" s="94">
        <v>7.2062017026575565E-4</v>
      </c>
      <c r="H103" s="93">
        <v>13020.6</v>
      </c>
      <c r="I103" s="95">
        <v>7.1865495715611911E-4</v>
      </c>
      <c r="J103" s="96">
        <v>16418.235000000001</v>
      </c>
      <c r="K103" s="95">
        <v>7.516887235353623E-4</v>
      </c>
      <c r="L103" s="96">
        <v>14056.971509999999</v>
      </c>
      <c r="M103" s="95">
        <v>6.040518451553683E-4</v>
      </c>
      <c r="N103" s="96">
        <v>12351.925999999999</v>
      </c>
      <c r="O103" s="95">
        <v>5.7138209391742033E-4</v>
      </c>
      <c r="P103" s="96">
        <v>10793.129640000001</v>
      </c>
      <c r="Q103" s="95">
        <v>5.171598005136198E-4</v>
      </c>
      <c r="R103" s="96">
        <v>13039.55</v>
      </c>
      <c r="S103" s="95">
        <v>5.3753202557082287E-4</v>
      </c>
      <c r="T103" s="96">
        <v>12098.746999999999</v>
      </c>
      <c r="U103" s="95">
        <v>4.4202232562688665E-4</v>
      </c>
      <c r="V103" s="96">
        <v>21181.312000000002</v>
      </c>
      <c r="W103" s="95">
        <v>6.840858969822507E-4</v>
      </c>
      <c r="X103" s="96">
        <v>21086.07905</v>
      </c>
      <c r="Y103" s="97">
        <v>7.0494844550740598E-4</v>
      </c>
      <c r="Z103" s="96">
        <v>17942.85785</v>
      </c>
      <c r="AA103" s="97">
        <v>6.2174376307312293E-4</v>
      </c>
      <c r="AB103" s="96">
        <v>10088.90785</v>
      </c>
      <c r="AC103" s="97">
        <v>3.3108239725484524E-4</v>
      </c>
      <c r="AD103" s="98">
        <v>-95.232950000001438</v>
      </c>
    </row>
    <row r="104" spans="1:30" s="32" customFormat="1" ht="25.5" x14ac:dyDescent="0.25">
      <c r="A104" s="90" t="s">
        <v>66</v>
      </c>
      <c r="B104" s="100" t="s">
        <v>67</v>
      </c>
      <c r="C104" s="104" t="s">
        <v>68</v>
      </c>
      <c r="D104" s="93">
        <v>22057.599999999999</v>
      </c>
      <c r="E104" s="94">
        <v>1.169269546326533E-3</v>
      </c>
      <c r="F104" s="93">
        <v>10627.6</v>
      </c>
      <c r="G104" s="94">
        <v>5.6310985210005263E-4</v>
      </c>
      <c r="H104" s="93">
        <v>202.8</v>
      </c>
      <c r="I104" s="95">
        <v>1.1193280287487594E-5</v>
      </c>
      <c r="J104" s="96">
        <v>121.495</v>
      </c>
      <c r="K104" s="95">
        <v>5.5624993469717573E-6</v>
      </c>
      <c r="L104" s="96">
        <v>232.84413000000001</v>
      </c>
      <c r="M104" s="95">
        <v>1.0005706155130172E-5</v>
      </c>
      <c r="N104" s="96">
        <v>46.525069999999999</v>
      </c>
      <c r="O104" s="95">
        <v>2.1521819282478342E-6</v>
      </c>
      <c r="P104" s="96">
        <v>49.771920000000001</v>
      </c>
      <c r="Q104" s="95">
        <v>2.3848537983816753E-6</v>
      </c>
      <c r="R104" s="96">
        <v>23.12</v>
      </c>
      <c r="S104" s="95">
        <v>9.5308046912642127E-7</v>
      </c>
      <c r="T104" s="96">
        <v>2.169</v>
      </c>
      <c r="U104" s="95">
        <v>7.924344763013204E-8</v>
      </c>
      <c r="V104" s="96">
        <v>51.441749999999999</v>
      </c>
      <c r="W104" s="95">
        <v>1.6613973530575768E-6</v>
      </c>
      <c r="X104" s="96">
        <v>0</v>
      </c>
      <c r="Y104" s="97">
        <v>0</v>
      </c>
      <c r="Z104" s="96">
        <v>0</v>
      </c>
      <c r="AA104" s="97">
        <v>0</v>
      </c>
      <c r="AB104" s="96">
        <v>0</v>
      </c>
      <c r="AC104" s="97">
        <v>0</v>
      </c>
      <c r="AD104" s="98">
        <v>-51.441749999999999</v>
      </c>
    </row>
    <row r="105" spans="1:30" ht="76.5" x14ac:dyDescent="0.25">
      <c r="A105" s="90" t="s">
        <v>69</v>
      </c>
      <c r="B105" s="100" t="s">
        <v>70</v>
      </c>
      <c r="C105" s="104" t="s">
        <v>71</v>
      </c>
      <c r="D105" s="93">
        <v>1128260.1000000001</v>
      </c>
      <c r="E105" s="94">
        <v>5.9808872010795773E-2</v>
      </c>
      <c r="F105" s="93">
        <v>1104345.3999999999</v>
      </c>
      <c r="G105" s="94">
        <v>5.8514412930612124E-2</v>
      </c>
      <c r="H105" s="93">
        <v>959111.2</v>
      </c>
      <c r="I105" s="95">
        <v>5.2936886037813463E-2</v>
      </c>
      <c r="J105" s="96">
        <v>1058894.6950000001</v>
      </c>
      <c r="K105" s="95">
        <v>4.8480193007525887E-2</v>
      </c>
      <c r="L105" s="96">
        <v>804730.52228999999</v>
      </c>
      <c r="M105" s="95">
        <v>3.4580631859167633E-2</v>
      </c>
      <c r="N105" s="96">
        <v>815122.22416999994</v>
      </c>
      <c r="O105" s="95">
        <v>3.7706366055373024E-2</v>
      </c>
      <c r="P105" s="96">
        <v>656518.38902</v>
      </c>
      <c r="Q105" s="95">
        <v>3.1457504025598472E-2</v>
      </c>
      <c r="R105" s="96">
        <v>681044.24671000009</v>
      </c>
      <c r="S105" s="95">
        <v>2.8074825698538801E-2</v>
      </c>
      <c r="T105" s="96">
        <v>607243.43536999996</v>
      </c>
      <c r="U105" s="95">
        <v>2.2185368081827601E-2</v>
      </c>
      <c r="V105" s="96">
        <v>495465.34101999999</v>
      </c>
      <c r="W105" s="95">
        <v>1.6001881858653675E-2</v>
      </c>
      <c r="X105" s="96">
        <v>600588.64228000003</v>
      </c>
      <c r="Y105" s="97">
        <v>2.0078841057208762E-2</v>
      </c>
      <c r="Z105" s="96">
        <v>618708.31696000008</v>
      </c>
      <c r="AA105" s="97">
        <v>2.1439061739618525E-2</v>
      </c>
      <c r="AB105" s="96">
        <v>626401.32463000005</v>
      </c>
      <c r="AC105" s="97">
        <v>2.0556283721246491E-2</v>
      </c>
      <c r="AD105" s="98">
        <v>105123.30126000004</v>
      </c>
    </row>
    <row r="106" spans="1:30" ht="25.5" x14ac:dyDescent="0.25">
      <c r="A106" s="90" t="s">
        <v>72</v>
      </c>
      <c r="B106" s="100" t="s">
        <v>73</v>
      </c>
      <c r="C106" s="104" t="s">
        <v>74</v>
      </c>
      <c r="D106" s="93">
        <v>22667.599999999999</v>
      </c>
      <c r="E106" s="94">
        <v>1.2016055404174217E-3</v>
      </c>
      <c r="F106" s="93">
        <v>7223.2</v>
      </c>
      <c r="G106" s="94">
        <v>3.8272564677717451E-4</v>
      </c>
      <c r="H106" s="93">
        <v>13698</v>
      </c>
      <c r="I106" s="95">
        <v>7.5604316261343712E-4</v>
      </c>
      <c r="J106" s="96">
        <v>6036.3130000000001</v>
      </c>
      <c r="K106" s="95">
        <v>2.7636517651440079E-4</v>
      </c>
      <c r="L106" s="96">
        <v>4278.7997500000001</v>
      </c>
      <c r="M106" s="95">
        <v>1.8386726345707939E-4</v>
      </c>
      <c r="N106" s="96">
        <v>1410.2012</v>
      </c>
      <c r="O106" s="95">
        <v>6.523385215397655E-5</v>
      </c>
      <c r="P106" s="96">
        <v>3522.3187000000003</v>
      </c>
      <c r="Q106" s="95">
        <v>1.6877418292896484E-4</v>
      </c>
      <c r="R106" s="96">
        <v>2910.1182000000003</v>
      </c>
      <c r="S106" s="95">
        <v>1.1996439529711665E-4</v>
      </c>
      <c r="T106" s="96">
        <v>15934.48271</v>
      </c>
      <c r="U106" s="95">
        <v>5.8215921906091725E-4</v>
      </c>
      <c r="V106" s="96">
        <v>20172.150870000001</v>
      </c>
      <c r="W106" s="95">
        <v>6.5149335045748048E-4</v>
      </c>
      <c r="X106" s="96">
        <v>13547.441859999999</v>
      </c>
      <c r="Y106" s="97">
        <v>4.5291720936657307E-4</v>
      </c>
      <c r="Z106" s="96">
        <v>13547.441859999999</v>
      </c>
      <c r="AA106" s="97">
        <v>4.6943678384270022E-4</v>
      </c>
      <c r="AB106" s="96">
        <v>13547.441859999999</v>
      </c>
      <c r="AC106" s="97">
        <v>4.4457929385086407E-4</v>
      </c>
      <c r="AD106" s="98">
        <v>-6624.7090100000023</v>
      </c>
    </row>
    <row r="107" spans="1:30" ht="63.75" x14ac:dyDescent="0.25">
      <c r="A107" s="90" t="s">
        <v>75</v>
      </c>
      <c r="B107" s="100" t="s">
        <v>76</v>
      </c>
      <c r="C107" s="104" t="s">
        <v>180</v>
      </c>
      <c r="D107" s="93">
        <v>25867</v>
      </c>
      <c r="E107" s="94">
        <v>1.3712051789328136E-3</v>
      </c>
      <c r="F107" s="93">
        <v>17147.599999999999</v>
      </c>
      <c r="G107" s="94">
        <v>9.0857601903260017E-4</v>
      </c>
      <c r="H107" s="93">
        <v>5416.9</v>
      </c>
      <c r="I107" s="95">
        <v>2.9897869817204902E-4</v>
      </c>
      <c r="J107" s="96">
        <v>1092.5930000000001</v>
      </c>
      <c r="K107" s="95">
        <v>5.0023028511510046E-5</v>
      </c>
      <c r="L107" s="96">
        <v>492.70627000000002</v>
      </c>
      <c r="M107" s="95">
        <v>2.1172421904774788E-5</v>
      </c>
      <c r="N107" s="96">
        <v>80.706759999999989</v>
      </c>
      <c r="O107" s="95">
        <v>3.7333770880825146E-6</v>
      </c>
      <c r="P107" s="96">
        <v>4.6571999999999996</v>
      </c>
      <c r="Q107" s="95">
        <v>2.2315275580735355E-7</v>
      </c>
      <c r="R107" s="96">
        <v>131.46303</v>
      </c>
      <c r="S107" s="95">
        <v>5.4193272623348092E-6</v>
      </c>
      <c r="T107" s="96">
        <v>25.325240000000001</v>
      </c>
      <c r="U107" s="95">
        <v>9.252463483912057E-7</v>
      </c>
      <c r="V107" s="96">
        <v>53741.911740000003</v>
      </c>
      <c r="W107" s="95">
        <v>1.7356849234928813E-3</v>
      </c>
      <c r="X107" s="96">
        <v>61571.503100000002</v>
      </c>
      <c r="Y107" s="97">
        <v>2.0584545516962498E-3</v>
      </c>
      <c r="Z107" s="96">
        <v>61669.95319</v>
      </c>
      <c r="AA107" s="97">
        <v>2.1369454679647892E-3</v>
      </c>
      <c r="AB107" s="96">
        <v>61772.326710000001</v>
      </c>
      <c r="AC107" s="97">
        <v>2.0271500458948397E-3</v>
      </c>
      <c r="AD107" s="98">
        <v>7829.5913599999985</v>
      </c>
    </row>
    <row r="108" spans="1:30" ht="23.25" customHeight="1" x14ac:dyDescent="0.25">
      <c r="A108" s="84" t="s">
        <v>77</v>
      </c>
      <c r="B108" s="85" t="s">
        <v>78</v>
      </c>
      <c r="C108" s="86" t="s">
        <v>79</v>
      </c>
      <c r="D108" s="87">
        <v>16681.3</v>
      </c>
      <c r="E108" s="88">
        <v>8.8427281676777144E-4</v>
      </c>
      <c r="F108" s="101">
        <v>15210.6</v>
      </c>
      <c r="G108" s="88">
        <v>8.0594289551291548E-4</v>
      </c>
      <c r="H108" s="101">
        <v>22311.9</v>
      </c>
      <c r="I108" s="102">
        <v>1.2314760870137792E-3</v>
      </c>
      <c r="J108" s="101">
        <v>23162.722000000002</v>
      </c>
      <c r="K108" s="102">
        <v>1.0604767768145878E-3</v>
      </c>
      <c r="L108" s="101">
        <v>22074.082480000001</v>
      </c>
      <c r="M108" s="102">
        <v>9.4856066562204976E-4</v>
      </c>
      <c r="N108" s="101">
        <v>33477.851600000002</v>
      </c>
      <c r="O108" s="102">
        <v>1.5486366212900454E-3</v>
      </c>
      <c r="P108" s="101">
        <v>14940.79916</v>
      </c>
      <c r="Q108" s="102">
        <v>7.1589807320239485E-4</v>
      </c>
      <c r="R108" s="101">
        <v>44315.282630000002</v>
      </c>
      <c r="S108" s="102">
        <v>1.8268179220791673E-3</v>
      </c>
      <c r="T108" s="101">
        <v>36038.56338</v>
      </c>
      <c r="U108" s="102">
        <v>1.3166528399576876E-3</v>
      </c>
      <c r="V108" s="101">
        <v>67644.57935</v>
      </c>
      <c r="W108" s="102">
        <v>2.1846948262993233E-3</v>
      </c>
      <c r="X108" s="101">
        <v>67648.491500000004</v>
      </c>
      <c r="Y108" s="102">
        <v>2.2616200390202924E-3</v>
      </c>
      <c r="Z108" s="101">
        <v>67648.491500000004</v>
      </c>
      <c r="AA108" s="102">
        <v>2.3441097300690131E-3</v>
      </c>
      <c r="AB108" s="101">
        <v>67648.491500000004</v>
      </c>
      <c r="AC108" s="102">
        <v>2.2199850637444393E-3</v>
      </c>
      <c r="AD108" s="101">
        <v>3.9121500000037486</v>
      </c>
    </row>
    <row r="109" spans="1:30" ht="15" x14ac:dyDescent="0.25">
      <c r="A109" s="106" t="s">
        <v>80</v>
      </c>
      <c r="B109" s="100" t="s">
        <v>81</v>
      </c>
      <c r="C109" s="104" t="s">
        <v>82</v>
      </c>
      <c r="D109" s="93">
        <v>16681.3</v>
      </c>
      <c r="E109" s="94">
        <v>8.8427281676777144E-4</v>
      </c>
      <c r="F109" s="93">
        <v>15210.6</v>
      </c>
      <c r="G109" s="94">
        <v>8.0594289551291548E-4</v>
      </c>
      <c r="H109" s="93">
        <v>22311.9</v>
      </c>
      <c r="I109" s="95">
        <v>1.2314760870137792E-3</v>
      </c>
      <c r="J109" s="96">
        <v>23162.722000000002</v>
      </c>
      <c r="K109" s="95">
        <v>1.0604767768145878E-3</v>
      </c>
      <c r="L109" s="96">
        <v>22074.082480000001</v>
      </c>
      <c r="M109" s="95">
        <v>9.4856066562204976E-4</v>
      </c>
      <c r="N109" s="96">
        <v>33477.851600000002</v>
      </c>
      <c r="O109" s="95">
        <v>1.5486366212900454E-3</v>
      </c>
      <c r="P109" s="96">
        <v>14940.79916</v>
      </c>
      <c r="Q109" s="95">
        <v>7.1589807320239485E-4</v>
      </c>
      <c r="R109" s="96">
        <v>44315.282630000002</v>
      </c>
      <c r="S109" s="95">
        <v>1.8268179220791673E-3</v>
      </c>
      <c r="T109" s="96">
        <v>36038.56338</v>
      </c>
      <c r="U109" s="95">
        <v>1.3166528399576876E-3</v>
      </c>
      <c r="V109" s="96">
        <v>67644.57935</v>
      </c>
      <c r="W109" s="95">
        <v>2.1846948262993233E-3</v>
      </c>
      <c r="X109" s="96">
        <v>67648.491500000004</v>
      </c>
      <c r="Y109" s="97">
        <v>2.2616200390202924E-3</v>
      </c>
      <c r="Z109" s="96">
        <v>67648.491500000004</v>
      </c>
      <c r="AA109" s="97">
        <v>2.3441097300690131E-3</v>
      </c>
      <c r="AB109" s="96">
        <v>67648.491500000004</v>
      </c>
      <c r="AC109" s="97">
        <v>2.2199850637444393E-3</v>
      </c>
      <c r="AD109" s="98">
        <v>3.9121500000037486</v>
      </c>
    </row>
    <row r="110" spans="1:30" s="32" customFormat="1" ht="25.5" x14ac:dyDescent="0.25">
      <c r="A110" s="107" t="s">
        <v>83</v>
      </c>
      <c r="B110" s="85" t="s">
        <v>84</v>
      </c>
      <c r="C110" s="86" t="s">
        <v>85</v>
      </c>
      <c r="D110" s="87">
        <v>74949.3</v>
      </c>
      <c r="E110" s="88">
        <v>3.9730493801905563E-3</v>
      </c>
      <c r="F110" s="87">
        <v>109477.1</v>
      </c>
      <c r="G110" s="88">
        <v>5.8007107521305537E-3</v>
      </c>
      <c r="H110" s="87">
        <v>83798.5</v>
      </c>
      <c r="I110" s="89">
        <v>4.6251484130721355E-3</v>
      </c>
      <c r="J110" s="87">
        <v>45552.156000000003</v>
      </c>
      <c r="K110" s="89">
        <v>2.0855495123515834E-3</v>
      </c>
      <c r="L110" s="87">
        <v>90238.335119999989</v>
      </c>
      <c r="M110" s="89">
        <v>3.8776939111107634E-3</v>
      </c>
      <c r="N110" s="87">
        <v>134018.76092</v>
      </c>
      <c r="O110" s="102">
        <v>6.1995125487869463E-3</v>
      </c>
      <c r="P110" s="87">
        <v>91709.078070000003</v>
      </c>
      <c r="Q110" s="89">
        <v>4.394299902059657E-3</v>
      </c>
      <c r="R110" s="87">
        <v>87152.51195</v>
      </c>
      <c r="S110" s="89">
        <v>3.5927057515074408E-3</v>
      </c>
      <c r="T110" s="87">
        <v>63478.429459999999</v>
      </c>
      <c r="U110" s="89">
        <v>2.3191561090624901E-3</v>
      </c>
      <c r="V110" s="87">
        <v>73064.839869999996</v>
      </c>
      <c r="W110" s="89">
        <v>2.359751205229093E-3</v>
      </c>
      <c r="X110" s="87">
        <v>60212.806719999993</v>
      </c>
      <c r="Y110" s="89">
        <v>2.0130307012626836E-3</v>
      </c>
      <c r="Z110" s="87">
        <v>51023.151140000002</v>
      </c>
      <c r="AA110" s="89">
        <v>1.7680196911124893E-3</v>
      </c>
      <c r="AB110" s="87">
        <v>51003.151140000002</v>
      </c>
      <c r="AC110" s="89">
        <v>1.6737436596749563E-3</v>
      </c>
      <c r="AD110" s="87">
        <v>-12852.033150000003</v>
      </c>
    </row>
    <row r="111" spans="1:30" ht="15" x14ac:dyDescent="0.25">
      <c r="A111" s="106" t="s">
        <v>86</v>
      </c>
      <c r="B111" s="100" t="s">
        <v>87</v>
      </c>
      <c r="C111" s="104" t="s">
        <v>88</v>
      </c>
      <c r="D111" s="93">
        <v>0</v>
      </c>
      <c r="E111" s="94">
        <v>0</v>
      </c>
      <c r="F111" s="93">
        <v>27165</v>
      </c>
      <c r="G111" s="94">
        <v>1.4393540528715731E-3</v>
      </c>
      <c r="H111" s="93">
        <v>27310.799999999999</v>
      </c>
      <c r="I111" s="95">
        <v>1.5073838228575748E-3</v>
      </c>
      <c r="J111" s="96">
        <v>24057.383999999998</v>
      </c>
      <c r="K111" s="95">
        <v>1.1014377776027719E-3</v>
      </c>
      <c r="L111" s="96">
        <v>24756.260469999997</v>
      </c>
      <c r="M111" s="95">
        <v>1.0638183911386759E-3</v>
      </c>
      <c r="N111" s="96">
        <v>28282.480600000003</v>
      </c>
      <c r="O111" s="95">
        <v>1.3083063310456056E-3</v>
      </c>
      <c r="P111" s="96">
        <v>25011.557570000001</v>
      </c>
      <c r="Q111" s="95">
        <v>1.1984449881430421E-3</v>
      </c>
      <c r="R111" s="96">
        <v>28736.993730000002</v>
      </c>
      <c r="S111" s="95">
        <v>1.1846309457383835E-3</v>
      </c>
      <c r="T111" s="96">
        <v>24642.978999999999</v>
      </c>
      <c r="U111" s="95">
        <v>9.0032024704331194E-4</v>
      </c>
      <c r="V111" s="96">
        <v>21602.879629999999</v>
      </c>
      <c r="W111" s="95">
        <v>6.9770112866890117E-4</v>
      </c>
      <c r="X111" s="96">
        <v>19874.702209999999</v>
      </c>
      <c r="Y111" s="97">
        <v>6.6444977250818503E-4</v>
      </c>
      <c r="Z111" s="96">
        <v>19894.702209999999</v>
      </c>
      <c r="AA111" s="97">
        <v>6.8937775245566995E-4</v>
      </c>
      <c r="AB111" s="96">
        <v>19874.702209999999</v>
      </c>
      <c r="AC111" s="97">
        <v>6.5221767809218025E-4</v>
      </c>
      <c r="AD111" s="98">
        <v>-1728.17742</v>
      </c>
    </row>
    <row r="112" spans="1:30" s="32" customFormat="1" ht="15" x14ac:dyDescent="0.25">
      <c r="A112" s="106" t="s">
        <v>89</v>
      </c>
      <c r="B112" s="100" t="s">
        <v>90</v>
      </c>
      <c r="C112" s="104" t="s">
        <v>91</v>
      </c>
      <c r="D112" s="93">
        <v>74949.3</v>
      </c>
      <c r="E112" s="94">
        <v>3.9730493801905563E-3</v>
      </c>
      <c r="F112" s="93">
        <v>82312.100000000006</v>
      </c>
      <c r="G112" s="94">
        <v>4.3613566992589808E-3</v>
      </c>
      <c r="H112" s="93">
        <v>56487.7</v>
      </c>
      <c r="I112" s="95">
        <v>3.1177645902145607E-3</v>
      </c>
      <c r="J112" s="96">
        <v>21494.772000000001</v>
      </c>
      <c r="K112" s="95">
        <v>9.8411173474881103E-4</v>
      </c>
      <c r="L112" s="96">
        <v>65482.074649999995</v>
      </c>
      <c r="M112" s="95">
        <v>2.8138755199720875E-3</v>
      </c>
      <c r="N112" s="96">
        <v>105736.28031999999</v>
      </c>
      <c r="O112" s="95">
        <v>4.891206217741341E-3</v>
      </c>
      <c r="P112" s="96">
        <v>66697.520499999999</v>
      </c>
      <c r="Q112" s="95">
        <v>3.1958549139166148E-3</v>
      </c>
      <c r="R112" s="96">
        <v>58415.518219999998</v>
      </c>
      <c r="S112" s="95">
        <v>2.4080748057690574E-3</v>
      </c>
      <c r="T112" s="96">
        <v>38835.45046</v>
      </c>
      <c r="U112" s="95">
        <v>1.4188358620191781E-3</v>
      </c>
      <c r="V112" s="96">
        <v>51461.96024</v>
      </c>
      <c r="W112" s="95">
        <v>1.6620500765601922E-3</v>
      </c>
      <c r="X112" s="96">
        <v>40338.104509999997</v>
      </c>
      <c r="Y112" s="97">
        <v>1.3485809287544989E-3</v>
      </c>
      <c r="Z112" s="96">
        <v>31128.448929999999</v>
      </c>
      <c r="AA112" s="97">
        <v>1.0786419386568191E-3</v>
      </c>
      <c r="AB112" s="96">
        <v>31128.448929999999</v>
      </c>
      <c r="AC112" s="97">
        <v>1.0215259815827757E-3</v>
      </c>
      <c r="AD112" s="98">
        <v>-11123.855730000003</v>
      </c>
    </row>
    <row r="113" spans="1:30" ht="25.5" x14ac:dyDescent="0.25">
      <c r="A113" s="84" t="s">
        <v>92</v>
      </c>
      <c r="B113" s="85" t="s">
        <v>93</v>
      </c>
      <c r="C113" s="86" t="s">
        <v>94</v>
      </c>
      <c r="D113" s="87">
        <v>564330.69999999995</v>
      </c>
      <c r="E113" s="88">
        <v>2.9915072427060728E-2</v>
      </c>
      <c r="F113" s="87">
        <v>357942.7</v>
      </c>
      <c r="G113" s="88">
        <v>1.896581174087221E-2</v>
      </c>
      <c r="H113" s="87">
        <v>239642.5</v>
      </c>
      <c r="I113" s="89">
        <v>1.3226753803226063E-2</v>
      </c>
      <c r="J113" s="87">
        <v>504481.83400000003</v>
      </c>
      <c r="K113" s="89">
        <v>2.3097081132426145E-2</v>
      </c>
      <c r="L113" s="87">
        <v>400859.64988000004</v>
      </c>
      <c r="M113" s="89">
        <v>1.722561726657074E-2</v>
      </c>
      <c r="N113" s="87">
        <v>262966.83565000002</v>
      </c>
      <c r="O113" s="102">
        <v>1.2164462544912848E-2</v>
      </c>
      <c r="P113" s="87">
        <v>266876.96857999999</v>
      </c>
      <c r="Q113" s="89">
        <v>1.2787582882448576E-2</v>
      </c>
      <c r="R113" s="87">
        <v>131623.09929000001</v>
      </c>
      <c r="S113" s="89">
        <v>5.4259258312797029E-3</v>
      </c>
      <c r="T113" s="87">
        <v>139607.37583</v>
      </c>
      <c r="U113" s="89">
        <v>5.100493211325388E-3</v>
      </c>
      <c r="V113" s="87">
        <v>224227.77424</v>
      </c>
      <c r="W113" s="89">
        <v>7.2418109921285325E-3</v>
      </c>
      <c r="X113" s="87">
        <v>119131.71474</v>
      </c>
      <c r="Y113" s="89">
        <v>3.9828038639831776E-3</v>
      </c>
      <c r="Z113" s="87">
        <v>115093.85136</v>
      </c>
      <c r="AA113" s="89">
        <v>3.9881542198778033E-3</v>
      </c>
      <c r="AB113" s="87">
        <v>104633.22618</v>
      </c>
      <c r="AC113" s="89">
        <v>3.433693703147743E-3</v>
      </c>
      <c r="AD113" s="87">
        <v>-105096.0595</v>
      </c>
    </row>
    <row r="114" spans="1:30" ht="25.5" x14ac:dyDescent="0.25">
      <c r="A114" s="90" t="s">
        <v>95</v>
      </c>
      <c r="B114" s="100" t="s">
        <v>181</v>
      </c>
      <c r="C114" s="104" t="s">
        <v>182</v>
      </c>
      <c r="D114" s="93">
        <v>31011.9</v>
      </c>
      <c r="E114" s="94">
        <v>1.643935434667589E-3</v>
      </c>
      <c r="F114" s="93">
        <v>38218.300000000003</v>
      </c>
      <c r="G114" s="94">
        <v>2.0250198784782492E-3</v>
      </c>
      <c r="H114" s="93">
        <v>71528.100000000006</v>
      </c>
      <c r="I114" s="95">
        <v>3.9478997619893557E-3</v>
      </c>
      <c r="J114" s="96">
        <v>53459.267</v>
      </c>
      <c r="K114" s="95">
        <v>2.4475668774607087E-3</v>
      </c>
      <c r="L114" s="96">
        <v>54197.576810000006</v>
      </c>
      <c r="M114" s="95">
        <v>2.3289615584509574E-3</v>
      </c>
      <c r="N114" s="96">
        <v>71760.302590000007</v>
      </c>
      <c r="O114" s="95">
        <v>3.3195270076927185E-3</v>
      </c>
      <c r="P114" s="96">
        <v>51694.250679999997</v>
      </c>
      <c r="Q114" s="95">
        <v>2.4769635185601132E-3</v>
      </c>
      <c r="R114" s="96">
        <v>33554.317040000002</v>
      </c>
      <c r="S114" s="95">
        <v>1.3832164457482643E-3</v>
      </c>
      <c r="T114" s="96">
        <v>30446.144070000002</v>
      </c>
      <c r="U114" s="95">
        <v>1.1123362946751961E-3</v>
      </c>
      <c r="V114" s="96">
        <v>39474.197249999997</v>
      </c>
      <c r="W114" s="95">
        <v>1.2748852211525207E-3</v>
      </c>
      <c r="X114" s="96">
        <v>18793.82517</v>
      </c>
      <c r="Y114" s="97">
        <v>6.2831396047191904E-4</v>
      </c>
      <c r="Z114" s="96">
        <v>14793.83367</v>
      </c>
      <c r="AA114" s="97">
        <v>5.126259090473521E-4</v>
      </c>
      <c r="AB114" s="96">
        <v>10362.20767</v>
      </c>
      <c r="AC114" s="97">
        <v>3.4005113410131346E-4</v>
      </c>
      <c r="AD114" s="98">
        <v>-20680.372079999997</v>
      </c>
    </row>
    <row r="115" spans="1:30" s="32" customFormat="1" ht="63.75" x14ac:dyDescent="0.25">
      <c r="A115" s="90" t="s">
        <v>96</v>
      </c>
      <c r="B115" s="100" t="s">
        <v>97</v>
      </c>
      <c r="C115" s="104" t="s">
        <v>183</v>
      </c>
      <c r="D115" s="93">
        <v>309026.5</v>
      </c>
      <c r="E115" s="94">
        <v>1.6381441111357371E-2</v>
      </c>
      <c r="F115" s="93">
        <v>90033.7</v>
      </c>
      <c r="G115" s="94">
        <v>4.7704903732752931E-3</v>
      </c>
      <c r="H115" s="93">
        <v>28773</v>
      </c>
      <c r="I115" s="95">
        <v>1.5880880360546377E-3</v>
      </c>
      <c r="J115" s="96">
        <v>92520.879000000001</v>
      </c>
      <c r="K115" s="95">
        <v>4.235954804878826E-3</v>
      </c>
      <c r="L115" s="96">
        <v>82740.537049999999</v>
      </c>
      <c r="M115" s="95">
        <v>3.5555008444488638E-3</v>
      </c>
      <c r="N115" s="96">
        <v>69549.114709999994</v>
      </c>
      <c r="O115" s="95">
        <v>3.2172406791542195E-3</v>
      </c>
      <c r="P115" s="96">
        <v>133231.04449999999</v>
      </c>
      <c r="Q115" s="95">
        <v>6.3838518292680477E-3</v>
      </c>
      <c r="R115" s="96">
        <v>53622.63351</v>
      </c>
      <c r="S115" s="95">
        <v>2.2104967431446779E-3</v>
      </c>
      <c r="T115" s="96">
        <v>43982.502619999999</v>
      </c>
      <c r="U115" s="95">
        <v>1.60688111710932E-3</v>
      </c>
      <c r="V115" s="96">
        <v>123394.3363</v>
      </c>
      <c r="W115" s="95">
        <v>3.9852264689890305E-3</v>
      </c>
      <c r="X115" s="96">
        <v>56407.234450000004</v>
      </c>
      <c r="Y115" s="97">
        <v>1.8858030526495301E-3</v>
      </c>
      <c r="Z115" s="96">
        <v>56378.66633</v>
      </c>
      <c r="AA115" s="97">
        <v>1.9535953778432331E-3</v>
      </c>
      <c r="AB115" s="96">
        <v>50420.932249999998</v>
      </c>
      <c r="AC115" s="97">
        <v>1.6546372877371594E-3</v>
      </c>
      <c r="AD115" s="98">
        <v>-66987.101849999992</v>
      </c>
    </row>
    <row r="116" spans="1:30" ht="15" x14ac:dyDescent="0.25">
      <c r="A116" s="90" t="s">
        <v>98</v>
      </c>
      <c r="B116" s="100" t="s">
        <v>99</v>
      </c>
      <c r="C116" s="104" t="s">
        <v>100</v>
      </c>
      <c r="D116" s="93">
        <v>0</v>
      </c>
      <c r="E116" s="94">
        <v>0</v>
      </c>
      <c r="F116" s="93">
        <v>-7.7</v>
      </c>
      <c r="G116" s="94">
        <v>-4.0798918487432773E-7</v>
      </c>
      <c r="H116" s="93">
        <v>0</v>
      </c>
      <c r="I116" s="95">
        <v>0</v>
      </c>
      <c r="J116" s="96">
        <v>0</v>
      </c>
      <c r="K116" s="95">
        <v>0</v>
      </c>
      <c r="L116" s="96">
        <v>0</v>
      </c>
      <c r="M116" s="95">
        <v>0</v>
      </c>
      <c r="N116" s="96">
        <v>0</v>
      </c>
      <c r="O116" s="95">
        <v>0</v>
      </c>
      <c r="P116" s="96">
        <v>0</v>
      </c>
      <c r="Q116" s="95">
        <v>0</v>
      </c>
      <c r="R116" s="96">
        <v>0</v>
      </c>
      <c r="S116" s="95">
        <v>0</v>
      </c>
      <c r="T116" s="96">
        <v>0</v>
      </c>
      <c r="U116" s="95">
        <v>0</v>
      </c>
      <c r="V116" s="96">
        <v>0</v>
      </c>
      <c r="W116" s="95">
        <v>0</v>
      </c>
      <c r="X116" s="96">
        <v>0</v>
      </c>
      <c r="Y116" s="97">
        <v>0</v>
      </c>
      <c r="Z116" s="96">
        <v>0</v>
      </c>
      <c r="AA116" s="97">
        <v>0</v>
      </c>
      <c r="AB116" s="96">
        <v>0</v>
      </c>
      <c r="AC116" s="97">
        <v>0</v>
      </c>
      <c r="AD116" s="98">
        <v>0</v>
      </c>
    </row>
    <row r="117" spans="1:30" ht="25.5" x14ac:dyDescent="0.25">
      <c r="A117" s="90" t="s">
        <v>101</v>
      </c>
      <c r="B117" s="100" t="s">
        <v>102</v>
      </c>
      <c r="C117" s="104" t="s">
        <v>184</v>
      </c>
      <c r="D117" s="93">
        <v>224292.3</v>
      </c>
      <c r="E117" s="94">
        <v>1.1889695881035771E-2</v>
      </c>
      <c r="F117" s="93">
        <v>229698.4</v>
      </c>
      <c r="G117" s="94">
        <v>1.2170709478303543E-2</v>
      </c>
      <c r="H117" s="93">
        <v>139341.4</v>
      </c>
      <c r="I117" s="95">
        <v>7.6907660051820691E-3</v>
      </c>
      <c r="J117" s="96">
        <v>358501.68800000002</v>
      </c>
      <c r="K117" s="95">
        <v>1.6413559450086608E-2</v>
      </c>
      <c r="L117" s="96">
        <v>263808.91923</v>
      </c>
      <c r="M117" s="95">
        <v>1.1336315529697267E-2</v>
      </c>
      <c r="N117" s="96">
        <v>121185.81048</v>
      </c>
      <c r="O117" s="95">
        <v>5.6058789653647594E-3</v>
      </c>
      <c r="P117" s="96">
        <v>44020.568729999999</v>
      </c>
      <c r="Q117" s="95">
        <v>2.1092740754759328E-3</v>
      </c>
      <c r="R117" s="96">
        <v>43895.396390000002</v>
      </c>
      <c r="S117" s="95">
        <v>1.8095088660844039E-3</v>
      </c>
      <c r="T117" s="96">
        <v>61557.815600000002</v>
      </c>
      <c r="U117" s="95">
        <v>2.2489873382775128E-3</v>
      </c>
      <c r="V117" s="96">
        <v>37393.666520000006</v>
      </c>
      <c r="W117" s="95">
        <v>1.2076910015200832E-3</v>
      </c>
      <c r="X117" s="96">
        <v>42288.020429999997</v>
      </c>
      <c r="Y117" s="97">
        <v>1.4137703930173745E-3</v>
      </c>
      <c r="Z117" s="96">
        <v>42278.716670000002</v>
      </c>
      <c r="AA117" s="97">
        <v>1.4650134677574884E-3</v>
      </c>
      <c r="AB117" s="96">
        <v>42207.451569999997</v>
      </c>
      <c r="AC117" s="97">
        <v>1.3850998002537392E-3</v>
      </c>
      <c r="AD117" s="98">
        <v>4894.3539099999907</v>
      </c>
    </row>
    <row r="118" spans="1:30" ht="51" x14ac:dyDescent="0.25">
      <c r="A118" s="90" t="s">
        <v>114</v>
      </c>
      <c r="B118" s="123" t="s">
        <v>203</v>
      </c>
      <c r="C118" s="124" t="s">
        <v>204</v>
      </c>
      <c r="D118" s="96"/>
      <c r="E118" s="125">
        <v>0</v>
      </c>
      <c r="F118" s="96"/>
      <c r="G118" s="126">
        <v>0</v>
      </c>
      <c r="H118" s="96"/>
      <c r="I118" s="95">
        <v>0</v>
      </c>
      <c r="J118" s="96"/>
      <c r="K118" s="95"/>
      <c r="L118" s="96">
        <v>112.61678999999999</v>
      </c>
      <c r="M118" s="95">
        <v>4.8393339736501046E-9</v>
      </c>
      <c r="N118" s="96">
        <v>471.60786999999999</v>
      </c>
      <c r="O118" s="95">
        <v>2.1815892701149165E-5</v>
      </c>
      <c r="P118" s="96">
        <v>37931.104670000001</v>
      </c>
      <c r="Q118" s="95">
        <v>1.8174934591444812E-6</v>
      </c>
      <c r="R118" s="96">
        <v>550.75234999999998</v>
      </c>
      <c r="S118" s="95">
        <v>2.2703776302356354E-5</v>
      </c>
      <c r="T118" s="96">
        <v>3620.91354</v>
      </c>
      <c r="U118" s="95">
        <v>1.3228846126335915E-4</v>
      </c>
      <c r="V118" s="96">
        <v>23965.574170000004</v>
      </c>
      <c r="W118" s="95">
        <v>7.7400830046689786E-4</v>
      </c>
      <c r="X118" s="96">
        <v>1642.6346899999999</v>
      </c>
      <c r="Y118" s="95">
        <v>5.4916457844353931E-8</v>
      </c>
      <c r="Z118" s="96">
        <v>1642.6346899999999</v>
      </c>
      <c r="AA118" s="95">
        <v>5.6919465229729424E-5</v>
      </c>
      <c r="AB118" s="96">
        <v>1642.6346899999999</v>
      </c>
      <c r="AC118" s="95">
        <v>5.3905481055530663E-8</v>
      </c>
      <c r="AD118" s="98">
        <v>-22322.939480000005</v>
      </c>
    </row>
    <row r="119" spans="1:30" ht="15" x14ac:dyDescent="0.25">
      <c r="A119" s="84" t="s">
        <v>103</v>
      </c>
      <c r="B119" s="85" t="s">
        <v>104</v>
      </c>
      <c r="C119" s="86" t="s">
        <v>105</v>
      </c>
      <c r="D119" s="87">
        <v>143681.20000000001</v>
      </c>
      <c r="E119" s="88">
        <v>7.6165154658553906E-3</v>
      </c>
      <c r="F119" s="87">
        <v>146780.6</v>
      </c>
      <c r="G119" s="88">
        <v>7.7772593960213961E-3</v>
      </c>
      <c r="H119" s="87">
        <v>110734.9</v>
      </c>
      <c r="I119" s="89">
        <v>6.1118677184758864E-3</v>
      </c>
      <c r="J119" s="87">
        <v>105662.22099999999</v>
      </c>
      <c r="K119" s="89">
        <v>4.8376150073014147E-3</v>
      </c>
      <c r="L119" s="87">
        <v>65795.447950000002</v>
      </c>
      <c r="M119" s="89">
        <v>2.8273417007886859E-3</v>
      </c>
      <c r="N119" s="87">
        <v>84048.742800000007</v>
      </c>
      <c r="O119" s="102">
        <v>3.8879723414948176E-3</v>
      </c>
      <c r="P119" s="87">
        <v>113686.27721000001</v>
      </c>
      <c r="Q119" s="89">
        <v>5.4473516398029368E-3</v>
      </c>
      <c r="R119" s="87">
        <v>115452.86772999998</v>
      </c>
      <c r="S119" s="89">
        <v>4.7593370820977095E-3</v>
      </c>
      <c r="T119" s="87">
        <v>106455.87333999998</v>
      </c>
      <c r="U119" s="89">
        <v>3.8893178533601926E-3</v>
      </c>
      <c r="V119" s="87">
        <v>85543.492929999993</v>
      </c>
      <c r="W119" s="89">
        <v>2.7627701764656436E-3</v>
      </c>
      <c r="X119" s="87">
        <v>60884.95637</v>
      </c>
      <c r="Y119" s="89">
        <v>2.0355019653508191E-3</v>
      </c>
      <c r="Z119" s="87">
        <v>60865.606369999994</v>
      </c>
      <c r="AA119" s="89">
        <v>2.1090737864933391E-3</v>
      </c>
      <c r="AB119" s="87">
        <v>60809.806370000006</v>
      </c>
      <c r="AC119" s="89">
        <v>1.9955635207415004E-3</v>
      </c>
      <c r="AD119" s="87">
        <v>-24658.536559999993</v>
      </c>
    </row>
    <row r="120" spans="1:30" s="32" customFormat="1" ht="25.5" x14ac:dyDescent="0.25">
      <c r="A120" s="90" t="s">
        <v>206</v>
      </c>
      <c r="B120" s="123" t="s">
        <v>229</v>
      </c>
      <c r="C120" s="104" t="s">
        <v>230</v>
      </c>
      <c r="D120" s="93">
        <v>0</v>
      </c>
      <c r="E120" s="94">
        <v>0</v>
      </c>
      <c r="F120" s="93">
        <v>0</v>
      </c>
      <c r="G120" s="94">
        <v>0</v>
      </c>
      <c r="H120" s="93">
        <v>0</v>
      </c>
      <c r="I120" s="95">
        <v>0</v>
      </c>
      <c r="J120" s="96">
        <v>0</v>
      </c>
      <c r="K120" s="95">
        <v>0</v>
      </c>
      <c r="L120" s="96">
        <v>0</v>
      </c>
      <c r="M120" s="95">
        <v>0</v>
      </c>
      <c r="N120" s="96">
        <v>0</v>
      </c>
      <c r="O120" s="95">
        <v>0</v>
      </c>
      <c r="P120" s="96">
        <v>0</v>
      </c>
      <c r="Q120" s="95">
        <v>0</v>
      </c>
      <c r="R120" s="96">
        <v>0</v>
      </c>
      <c r="S120" s="95">
        <v>0</v>
      </c>
      <c r="T120" s="96">
        <v>0</v>
      </c>
      <c r="U120" s="95">
        <v>0</v>
      </c>
      <c r="V120" s="96">
        <v>13660.283730000001</v>
      </c>
      <c r="W120" s="95">
        <v>4.4118171001253815E-4</v>
      </c>
      <c r="X120" s="96">
        <v>12413.58684</v>
      </c>
      <c r="Y120" s="97">
        <v>4.15010240892993E-4</v>
      </c>
      <c r="Z120" s="96">
        <v>12394.23684</v>
      </c>
      <c r="AA120" s="97">
        <v>4.294767041985528E-4</v>
      </c>
      <c r="AB120" s="96">
        <v>12338.43684</v>
      </c>
      <c r="AC120" s="97">
        <v>4.0490401023582525E-4</v>
      </c>
      <c r="AD120" s="98">
        <v>-1246.6968900000011</v>
      </c>
    </row>
    <row r="121" spans="1:30" ht="25.5" x14ac:dyDescent="0.25">
      <c r="A121" s="165" t="s">
        <v>207</v>
      </c>
      <c r="B121" s="123" t="s">
        <v>251</v>
      </c>
      <c r="C121" s="124" t="s">
        <v>252</v>
      </c>
      <c r="D121" s="96">
        <v>0</v>
      </c>
      <c r="E121" s="94">
        <v>0</v>
      </c>
      <c r="F121" s="96">
        <v>0</v>
      </c>
      <c r="G121" s="94">
        <v>0</v>
      </c>
      <c r="H121" s="96">
        <v>0</v>
      </c>
      <c r="I121" s="95">
        <v>0</v>
      </c>
      <c r="J121" s="96">
        <v>0</v>
      </c>
      <c r="K121" s="95">
        <v>0</v>
      </c>
      <c r="L121" s="96">
        <v>0</v>
      </c>
      <c r="M121" s="95">
        <v>0</v>
      </c>
      <c r="N121" s="96">
        <v>0</v>
      </c>
      <c r="O121" s="95">
        <v>0</v>
      </c>
      <c r="P121" s="168">
        <v>0</v>
      </c>
      <c r="Q121" s="95">
        <v>0</v>
      </c>
      <c r="R121" s="168">
        <v>0</v>
      </c>
      <c r="S121" s="95">
        <v>0</v>
      </c>
      <c r="T121" s="168">
        <v>0</v>
      </c>
      <c r="U121" s="95">
        <v>0</v>
      </c>
      <c r="V121" s="96">
        <v>2052</v>
      </c>
      <c r="W121" s="95">
        <v>7.4968904811909175E-8</v>
      </c>
      <c r="X121" s="96">
        <v>3212</v>
      </c>
      <c r="Y121" s="95">
        <v>1.0738337846503464E-7</v>
      </c>
      <c r="Z121" s="96">
        <v>3212</v>
      </c>
      <c r="AA121" s="95">
        <v>1.113000495063762E-7</v>
      </c>
      <c r="AB121" s="96">
        <v>3212</v>
      </c>
      <c r="AC121" s="95">
        <v>1.0540651929758314E-7</v>
      </c>
      <c r="AD121" s="169">
        <v>1160</v>
      </c>
    </row>
    <row r="122" spans="1:30" ht="25.5" x14ac:dyDescent="0.25">
      <c r="A122" s="90" t="s">
        <v>208</v>
      </c>
      <c r="B122" s="100" t="s">
        <v>106</v>
      </c>
      <c r="C122" s="104" t="s">
        <v>107</v>
      </c>
      <c r="D122" s="93">
        <v>2572.4</v>
      </c>
      <c r="E122" s="94">
        <v>1.3636247737606872E-4</v>
      </c>
      <c r="F122" s="93">
        <v>1830.4</v>
      </c>
      <c r="G122" s="94">
        <v>9.698485766155448E-5</v>
      </c>
      <c r="H122" s="93">
        <v>3118.6</v>
      </c>
      <c r="I122" s="95">
        <v>1.7212704094950103E-4</v>
      </c>
      <c r="J122" s="96">
        <v>1836.88</v>
      </c>
      <c r="K122" s="95">
        <v>8.4099294625009105E-5</v>
      </c>
      <c r="L122" s="96">
        <v>1365.08177</v>
      </c>
      <c r="M122" s="95">
        <v>5.865987288726149E-5</v>
      </c>
      <c r="N122" s="96">
        <v>1565.6945900000001</v>
      </c>
      <c r="O122" s="95">
        <v>7.2426749744888136E-5</v>
      </c>
      <c r="P122" s="96">
        <v>1822.0219199999999</v>
      </c>
      <c r="Q122" s="95">
        <v>8.7303360944216587E-5</v>
      </c>
      <c r="R122" s="96">
        <v>4070.0854199999999</v>
      </c>
      <c r="S122" s="95">
        <v>1.6778196027154876E-4</v>
      </c>
      <c r="T122" s="96">
        <v>2561.0112100000001</v>
      </c>
      <c r="U122" s="95">
        <v>9.3565402351229187E-5</v>
      </c>
      <c r="V122" s="96">
        <v>0</v>
      </c>
      <c r="W122" s="95">
        <v>0</v>
      </c>
      <c r="X122" s="96">
        <v>0</v>
      </c>
      <c r="Y122" s="97">
        <v>0</v>
      </c>
      <c r="Z122" s="96">
        <v>0</v>
      </c>
      <c r="AA122" s="97">
        <v>0</v>
      </c>
      <c r="AB122" s="96">
        <v>0</v>
      </c>
      <c r="AC122" s="97">
        <v>0</v>
      </c>
      <c r="AD122" s="98">
        <v>0</v>
      </c>
    </row>
    <row r="123" spans="1:30" ht="89.25" customHeight="1" x14ac:dyDescent="0.25">
      <c r="A123" s="90" t="s">
        <v>209</v>
      </c>
      <c r="B123" s="100" t="s">
        <v>108</v>
      </c>
      <c r="C123" s="104" t="s">
        <v>109</v>
      </c>
      <c r="D123" s="93">
        <v>581.70000000000005</v>
      </c>
      <c r="E123" s="94">
        <v>3.0835816004376915E-5</v>
      </c>
      <c r="F123" s="93">
        <v>1466.7</v>
      </c>
      <c r="G123" s="94">
        <v>7.7713991877295649E-5</v>
      </c>
      <c r="H123" s="93">
        <v>1296.3</v>
      </c>
      <c r="I123" s="95">
        <v>7.1547580062476172E-5</v>
      </c>
      <c r="J123" s="96">
        <v>1501.335</v>
      </c>
      <c r="K123" s="95">
        <v>6.8736778938111387E-5</v>
      </c>
      <c r="L123" s="96">
        <v>1514.88777</v>
      </c>
      <c r="M123" s="95">
        <v>6.5097290125460416E-5</v>
      </c>
      <c r="N123" s="96">
        <v>1465.8424199999999</v>
      </c>
      <c r="O123" s="95">
        <v>6.7807733894501861E-5</v>
      </c>
      <c r="P123" s="96">
        <v>449.89684</v>
      </c>
      <c r="Q123" s="95">
        <v>2.1557098616125574E-5</v>
      </c>
      <c r="R123" s="96">
        <v>71.32486999999999</v>
      </c>
      <c r="S123" s="95">
        <v>2.9402396435977941E-6</v>
      </c>
      <c r="T123" s="96">
        <v>996.60593999999992</v>
      </c>
      <c r="U123" s="95">
        <v>3.6410553533549338E-5</v>
      </c>
      <c r="V123" s="96">
        <v>0</v>
      </c>
      <c r="W123" s="95">
        <v>0</v>
      </c>
      <c r="X123" s="96">
        <v>0</v>
      </c>
      <c r="Y123" s="97">
        <v>0</v>
      </c>
      <c r="Z123" s="96">
        <v>0</v>
      </c>
      <c r="AA123" s="97">
        <v>0</v>
      </c>
      <c r="AB123" s="96">
        <v>0</v>
      </c>
      <c r="AC123" s="97">
        <v>0</v>
      </c>
      <c r="AD123" s="98">
        <v>0</v>
      </c>
    </row>
    <row r="124" spans="1:30" ht="89.25" x14ac:dyDescent="0.25">
      <c r="A124" s="90" t="s">
        <v>210</v>
      </c>
      <c r="B124" s="123" t="s">
        <v>231</v>
      </c>
      <c r="C124" s="124" t="s">
        <v>232</v>
      </c>
      <c r="D124" s="93">
        <v>0</v>
      </c>
      <c r="E124" s="94">
        <v>0</v>
      </c>
      <c r="F124" s="93">
        <v>0</v>
      </c>
      <c r="G124" s="94">
        <v>0</v>
      </c>
      <c r="H124" s="93">
        <v>0</v>
      </c>
      <c r="I124" s="95">
        <v>0</v>
      </c>
      <c r="J124" s="96">
        <v>0</v>
      </c>
      <c r="K124" s="95">
        <v>0</v>
      </c>
      <c r="L124" s="96">
        <v>0</v>
      </c>
      <c r="M124" s="95">
        <v>0</v>
      </c>
      <c r="N124" s="96">
        <v>0</v>
      </c>
      <c r="O124" s="95">
        <v>0</v>
      </c>
      <c r="P124" s="96">
        <v>0</v>
      </c>
      <c r="Q124" s="95">
        <v>0</v>
      </c>
      <c r="R124" s="96">
        <v>0</v>
      </c>
      <c r="S124" s="95">
        <v>0</v>
      </c>
      <c r="T124" s="96">
        <v>0</v>
      </c>
      <c r="U124" s="95">
        <v>0</v>
      </c>
      <c r="V124" s="96">
        <v>35353.172229999996</v>
      </c>
      <c r="W124" s="95">
        <v>1.1417898256787654E-3</v>
      </c>
      <c r="X124" s="96">
        <v>26166.233120000001</v>
      </c>
      <c r="Y124" s="97">
        <v>8.7478783129803369E-4</v>
      </c>
      <c r="Z124" s="96">
        <v>26166.233120000001</v>
      </c>
      <c r="AA124" s="97">
        <v>9.0669459578187445E-4</v>
      </c>
      <c r="AB124" s="96">
        <v>26166.233120000001</v>
      </c>
      <c r="AC124" s="97">
        <v>8.5868354804120146E-4</v>
      </c>
      <c r="AD124" s="98">
        <v>-9186.9391099999957</v>
      </c>
    </row>
    <row r="125" spans="1:30" ht="51" x14ac:dyDescent="0.25">
      <c r="A125" s="90" t="s">
        <v>211</v>
      </c>
      <c r="B125" s="100" t="s">
        <v>110</v>
      </c>
      <c r="C125" s="108" t="s">
        <v>111</v>
      </c>
      <c r="D125" s="93">
        <v>304</v>
      </c>
      <c r="E125" s="94">
        <v>1.6114987219065812E-5</v>
      </c>
      <c r="F125" s="93">
        <v>852.5</v>
      </c>
      <c r="G125" s="94">
        <v>4.5170231182514853E-5</v>
      </c>
      <c r="H125" s="93">
        <v>2873.8</v>
      </c>
      <c r="I125" s="95">
        <v>1.5861562569123198E-4</v>
      </c>
      <c r="J125" s="96">
        <v>7553.2809999999999</v>
      </c>
      <c r="K125" s="95">
        <v>3.4581769315604905E-4</v>
      </c>
      <c r="L125" s="96">
        <v>6326.0775199999998</v>
      </c>
      <c r="M125" s="95">
        <v>2.7184225249609944E-4</v>
      </c>
      <c r="N125" s="96">
        <v>6995.7175099999995</v>
      </c>
      <c r="O125" s="95">
        <v>3.23611695805056E-4</v>
      </c>
      <c r="P125" s="96">
        <v>7542.1574700000001</v>
      </c>
      <c r="Q125" s="95">
        <v>3.6138736239876271E-4</v>
      </c>
      <c r="R125" s="96">
        <v>6955.8749299999999</v>
      </c>
      <c r="S125" s="95">
        <v>2.8674344902548065E-4</v>
      </c>
      <c r="T125" s="96">
        <v>7004.0547200000001</v>
      </c>
      <c r="U125" s="95">
        <v>2.5589001540013792E-4</v>
      </c>
      <c r="V125" s="96">
        <v>0</v>
      </c>
      <c r="W125" s="95">
        <v>0</v>
      </c>
      <c r="X125" s="96">
        <v>0</v>
      </c>
      <c r="Y125" s="97">
        <v>0</v>
      </c>
      <c r="Z125" s="96">
        <v>0</v>
      </c>
      <c r="AA125" s="97">
        <v>0</v>
      </c>
      <c r="AB125" s="96">
        <v>0</v>
      </c>
      <c r="AC125" s="97">
        <v>0</v>
      </c>
      <c r="AD125" s="98">
        <v>0</v>
      </c>
    </row>
    <row r="126" spans="1:30" ht="15" x14ac:dyDescent="0.25">
      <c r="A126" s="90" t="s">
        <v>212</v>
      </c>
      <c r="B126" s="123" t="s">
        <v>233</v>
      </c>
      <c r="C126" s="164" t="s">
        <v>234</v>
      </c>
      <c r="D126" s="93">
        <v>0</v>
      </c>
      <c r="E126" s="94">
        <v>0</v>
      </c>
      <c r="F126" s="93">
        <v>0</v>
      </c>
      <c r="G126" s="94">
        <v>0</v>
      </c>
      <c r="H126" s="93">
        <v>0</v>
      </c>
      <c r="I126" s="95">
        <v>0</v>
      </c>
      <c r="J126" s="96">
        <v>0</v>
      </c>
      <c r="K126" s="95">
        <v>0</v>
      </c>
      <c r="L126" s="96">
        <v>0</v>
      </c>
      <c r="M126" s="95">
        <v>0</v>
      </c>
      <c r="N126" s="96">
        <v>0</v>
      </c>
      <c r="O126" s="95">
        <v>0</v>
      </c>
      <c r="P126" s="96">
        <v>0</v>
      </c>
      <c r="Q126" s="95">
        <v>0</v>
      </c>
      <c r="R126" s="96">
        <v>0</v>
      </c>
      <c r="S126" s="95">
        <v>0</v>
      </c>
      <c r="T126" s="96">
        <v>0</v>
      </c>
      <c r="U126" s="95">
        <v>0</v>
      </c>
      <c r="V126" s="96">
        <v>22190.111940000003</v>
      </c>
      <c r="W126" s="95">
        <v>7.166667782718772E-4</v>
      </c>
      <c r="X126" s="96">
        <v>6805.2120100000002</v>
      </c>
      <c r="Y126" s="97">
        <v>2.2751141245474132E-4</v>
      </c>
      <c r="Z126" s="96">
        <v>6805.2120100000002</v>
      </c>
      <c r="AA126" s="97">
        <v>2.3580959950634679E-4</v>
      </c>
      <c r="AB126" s="96">
        <v>6805.2120100000002</v>
      </c>
      <c r="AC126" s="97">
        <v>2.2332307318063808E-4</v>
      </c>
      <c r="AD126" s="98">
        <v>-15384.899930000003</v>
      </c>
    </row>
    <row r="127" spans="1:30" ht="37.5" customHeight="1" x14ac:dyDescent="0.25">
      <c r="A127" s="90" t="s">
        <v>213</v>
      </c>
      <c r="B127" s="123" t="s">
        <v>235</v>
      </c>
      <c r="C127" s="164" t="s">
        <v>236</v>
      </c>
      <c r="D127" s="93">
        <v>0</v>
      </c>
      <c r="E127" s="94">
        <v>0</v>
      </c>
      <c r="F127" s="93">
        <v>0</v>
      </c>
      <c r="G127" s="94">
        <v>0</v>
      </c>
      <c r="H127" s="93">
        <v>0</v>
      </c>
      <c r="I127" s="95">
        <v>0</v>
      </c>
      <c r="J127" s="96">
        <v>0</v>
      </c>
      <c r="K127" s="95">
        <v>0</v>
      </c>
      <c r="L127" s="96">
        <v>0</v>
      </c>
      <c r="M127" s="95">
        <v>0</v>
      </c>
      <c r="N127" s="96">
        <v>0</v>
      </c>
      <c r="O127" s="95">
        <v>0</v>
      </c>
      <c r="P127" s="96">
        <v>0</v>
      </c>
      <c r="Q127" s="95">
        <v>0</v>
      </c>
      <c r="R127" s="96">
        <v>0</v>
      </c>
      <c r="S127" s="95">
        <v>0</v>
      </c>
      <c r="T127" s="96">
        <v>0</v>
      </c>
      <c r="U127" s="95">
        <v>0</v>
      </c>
      <c r="V127" s="96">
        <v>12287.925029999999</v>
      </c>
      <c r="W127" s="95">
        <v>3.9685909051328822E-4</v>
      </c>
      <c r="X127" s="96">
        <v>12287.9244</v>
      </c>
      <c r="Y127" s="97">
        <v>4.1080910224001674E-4</v>
      </c>
      <c r="Z127" s="96">
        <v>12287.9244</v>
      </c>
      <c r="AA127" s="97">
        <v>4.2579283750018929E-4</v>
      </c>
      <c r="AB127" s="96">
        <v>12287.9244</v>
      </c>
      <c r="AC127" s="97">
        <v>4.0324636998625236E-4</v>
      </c>
      <c r="AD127" s="98">
        <v>-6.2999999863677658E-4</v>
      </c>
    </row>
    <row r="128" spans="1:30" ht="28.5" customHeight="1" x14ac:dyDescent="0.25">
      <c r="A128" s="90" t="s">
        <v>214</v>
      </c>
      <c r="B128" s="100" t="s">
        <v>112</v>
      </c>
      <c r="C128" s="104" t="s">
        <v>113</v>
      </c>
      <c r="D128" s="93">
        <v>1493.7</v>
      </c>
      <c r="E128" s="94">
        <v>7.9180777661574348E-5</v>
      </c>
      <c r="F128" s="93">
        <v>1765.6</v>
      </c>
      <c r="G128" s="94">
        <v>9.3551390235599083E-5</v>
      </c>
      <c r="H128" s="93">
        <v>2255.6</v>
      </c>
      <c r="I128" s="95">
        <v>1.2449488666892018E-4</v>
      </c>
      <c r="J128" s="96">
        <v>5303.9650000000001</v>
      </c>
      <c r="K128" s="95">
        <v>2.4283552285164867E-4</v>
      </c>
      <c r="L128" s="96">
        <v>973.41590000000008</v>
      </c>
      <c r="M128" s="95">
        <v>4.1829327894723291E-5</v>
      </c>
      <c r="N128" s="96">
        <v>329.44689</v>
      </c>
      <c r="O128" s="95">
        <v>1.5239732964946686E-5</v>
      </c>
      <c r="P128" s="96">
        <v>0</v>
      </c>
      <c r="Q128" s="95">
        <v>0</v>
      </c>
      <c r="R128" s="96">
        <v>0.5</v>
      </c>
      <c r="S128" s="95">
        <v>2.0611601840969318E-8</v>
      </c>
      <c r="T128" s="96">
        <v>0</v>
      </c>
      <c r="U128" s="95">
        <v>0</v>
      </c>
      <c r="V128" s="96">
        <v>0</v>
      </c>
      <c r="W128" s="95">
        <v>0</v>
      </c>
      <c r="X128" s="96">
        <v>0</v>
      </c>
      <c r="Y128" s="97">
        <v>0</v>
      </c>
      <c r="Z128" s="96">
        <v>0</v>
      </c>
      <c r="AA128" s="97">
        <v>0</v>
      </c>
      <c r="AB128" s="96">
        <v>0</v>
      </c>
      <c r="AC128" s="97">
        <v>0</v>
      </c>
      <c r="AD128" s="98">
        <v>0</v>
      </c>
    </row>
    <row r="129" spans="1:30" ht="25.5" x14ac:dyDescent="0.25">
      <c r="A129" s="90" t="s">
        <v>215</v>
      </c>
      <c r="B129" s="100" t="s">
        <v>115</v>
      </c>
      <c r="C129" s="104" t="s">
        <v>116</v>
      </c>
      <c r="D129" s="93">
        <v>0</v>
      </c>
      <c r="E129" s="94">
        <v>0</v>
      </c>
      <c r="F129" s="93">
        <v>121.8</v>
      </c>
      <c r="G129" s="94">
        <v>6.4536471061939112E-6</v>
      </c>
      <c r="H129" s="93">
        <v>905.4</v>
      </c>
      <c r="I129" s="95">
        <v>4.9972366727274492E-5</v>
      </c>
      <c r="J129" s="96">
        <v>113.19499999999999</v>
      </c>
      <c r="K129" s="95">
        <v>5.1824940415693483E-6</v>
      </c>
      <c r="L129" s="96">
        <v>239.99960999999999</v>
      </c>
      <c r="M129" s="95">
        <v>1.031318923524437E-5</v>
      </c>
      <c r="N129" s="96">
        <v>406.62828999999999</v>
      </c>
      <c r="O129" s="95">
        <v>1.8810032037615837E-5</v>
      </c>
      <c r="P129" s="96">
        <v>443.97823</v>
      </c>
      <c r="Q129" s="95">
        <v>2.1273504582790316E-5</v>
      </c>
      <c r="R129" s="96">
        <v>211.18851000000001</v>
      </c>
      <c r="S129" s="95">
        <v>8.7058669630151353E-6</v>
      </c>
      <c r="T129" s="96">
        <v>65.44</v>
      </c>
      <c r="U129" s="95">
        <v>2.390821213884666E-6</v>
      </c>
      <c r="V129" s="96">
        <v>0</v>
      </c>
      <c r="W129" s="95">
        <v>0</v>
      </c>
      <c r="X129" s="96">
        <v>0</v>
      </c>
      <c r="Y129" s="97">
        <v>0</v>
      </c>
      <c r="Z129" s="96">
        <v>0</v>
      </c>
      <c r="AA129" s="97">
        <v>0</v>
      </c>
      <c r="AB129" s="96">
        <v>0</v>
      </c>
      <c r="AC129" s="97">
        <v>0</v>
      </c>
      <c r="AD129" s="98">
        <v>0</v>
      </c>
    </row>
    <row r="130" spans="1:30" ht="89.25" x14ac:dyDescent="0.25">
      <c r="A130" s="90" t="s">
        <v>216</v>
      </c>
      <c r="B130" s="100" t="s">
        <v>118</v>
      </c>
      <c r="C130" s="104" t="s">
        <v>185</v>
      </c>
      <c r="D130" s="93">
        <v>1625.8</v>
      </c>
      <c r="E130" s="94">
        <v>8.6183375726174983E-5</v>
      </c>
      <c r="F130" s="93">
        <v>4014.3</v>
      </c>
      <c r="G130" s="94">
        <v>2.1270012790143035E-4</v>
      </c>
      <c r="H130" s="93">
        <v>5959.5</v>
      </c>
      <c r="I130" s="95">
        <v>3.2892679424695418E-4</v>
      </c>
      <c r="J130" s="96">
        <v>7567.6</v>
      </c>
      <c r="K130" s="95">
        <v>3.4647327098352579E-4</v>
      </c>
      <c r="L130" s="96">
        <v>5282.24773</v>
      </c>
      <c r="M130" s="95">
        <v>2.2698712063294607E-4</v>
      </c>
      <c r="N130" s="96">
        <v>6317.83907</v>
      </c>
      <c r="O130" s="95">
        <v>2.9225402717356693E-4</v>
      </c>
      <c r="P130" s="96">
        <v>6726.0323699999999</v>
      </c>
      <c r="Q130" s="95">
        <v>3.2228219939340496E-4</v>
      </c>
      <c r="R130" s="96">
        <v>5573.5563099999999</v>
      </c>
      <c r="S130" s="95">
        <v>2.297598469998843E-4</v>
      </c>
      <c r="T130" s="96">
        <v>5155.9023399999996</v>
      </c>
      <c r="U130" s="95">
        <v>1.8836859246927856E-4</v>
      </c>
      <c r="V130" s="96">
        <v>0</v>
      </c>
      <c r="W130" s="95">
        <v>0</v>
      </c>
      <c r="X130" s="96">
        <v>0</v>
      </c>
      <c r="Y130" s="97">
        <v>0</v>
      </c>
      <c r="Z130" s="96">
        <v>0</v>
      </c>
      <c r="AA130" s="97">
        <v>0</v>
      </c>
      <c r="AB130" s="96">
        <v>0</v>
      </c>
      <c r="AC130" s="97">
        <v>0</v>
      </c>
      <c r="AD130" s="98">
        <v>0</v>
      </c>
    </row>
    <row r="131" spans="1:30" ht="51" x14ac:dyDescent="0.25">
      <c r="A131" s="90" t="s">
        <v>219</v>
      </c>
      <c r="B131" s="100" t="s">
        <v>120</v>
      </c>
      <c r="C131" s="104" t="s">
        <v>121</v>
      </c>
      <c r="D131" s="93">
        <v>8691.7999999999993</v>
      </c>
      <c r="E131" s="94">
        <v>4.6075080891669806E-4</v>
      </c>
      <c r="F131" s="93">
        <v>11081.2</v>
      </c>
      <c r="G131" s="94">
        <v>5.8714412408174038E-4</v>
      </c>
      <c r="H131" s="93">
        <v>3244.5</v>
      </c>
      <c r="I131" s="95">
        <v>1.7907592649286735E-4</v>
      </c>
      <c r="J131" s="96">
        <v>12703.308999999999</v>
      </c>
      <c r="K131" s="95">
        <v>5.8160539953809153E-4</v>
      </c>
      <c r="L131" s="96">
        <v>2662.1119800000001</v>
      </c>
      <c r="M131" s="95">
        <v>1.1439545512241072E-4</v>
      </c>
      <c r="N131" s="96">
        <v>2858.82539</v>
      </c>
      <c r="O131" s="95">
        <v>1.3224509582412377E-4</v>
      </c>
      <c r="P131" s="96">
        <v>2622.7650800000001</v>
      </c>
      <c r="Q131" s="95">
        <v>1.2567148832716958E-4</v>
      </c>
      <c r="R131" s="96">
        <v>4101.0471400000006</v>
      </c>
      <c r="S131" s="95">
        <v>1.6905830156145192E-4</v>
      </c>
      <c r="T131" s="96">
        <v>2683.1625800000002</v>
      </c>
      <c r="U131" s="95">
        <v>9.8028148174900874E-5</v>
      </c>
      <c r="V131" s="96">
        <v>0</v>
      </c>
      <c r="W131" s="95">
        <v>0</v>
      </c>
      <c r="X131" s="96">
        <v>0</v>
      </c>
      <c r="Y131" s="97">
        <v>0</v>
      </c>
      <c r="Z131" s="96">
        <v>0</v>
      </c>
      <c r="AA131" s="97">
        <v>0</v>
      </c>
      <c r="AB131" s="96">
        <v>0</v>
      </c>
      <c r="AC131" s="97">
        <v>0</v>
      </c>
      <c r="AD131" s="98">
        <v>0</v>
      </c>
    </row>
    <row r="132" spans="1:30" ht="25.5" x14ac:dyDescent="0.25">
      <c r="A132" s="90" t="s">
        <v>220</v>
      </c>
      <c r="B132" s="100" t="s">
        <v>186</v>
      </c>
      <c r="C132" s="104" t="s">
        <v>123</v>
      </c>
      <c r="D132" s="93">
        <v>92075.3</v>
      </c>
      <c r="E132" s="94">
        <v>4.8808956667488494E-3</v>
      </c>
      <c r="F132" s="93">
        <v>60.1</v>
      </c>
      <c r="G132" s="94">
        <v>3.1844350663567659E-6</v>
      </c>
      <c r="H132" s="93">
        <v>168.2</v>
      </c>
      <c r="I132" s="95">
        <v>9.283578621081918E-6</v>
      </c>
      <c r="J132" s="96">
        <v>210.45</v>
      </c>
      <c r="K132" s="95">
        <v>9.635194761679132E-6</v>
      </c>
      <c r="L132" s="96">
        <v>883.55574999999999</v>
      </c>
      <c r="M132" s="95">
        <v>3.7967885237972949E-5</v>
      </c>
      <c r="N132" s="96">
        <v>2625.77</v>
      </c>
      <c r="O132" s="95">
        <v>1.214642931592648E-4</v>
      </c>
      <c r="P132" s="96">
        <v>1858.9779599999999</v>
      </c>
      <c r="Q132" s="95">
        <v>8.9074133547868302E-5</v>
      </c>
      <c r="R132" s="96">
        <v>7705.5010000000002</v>
      </c>
      <c r="S132" s="95">
        <v>3.1764543719438185E-4</v>
      </c>
      <c r="T132" s="96">
        <v>11837.188259999999</v>
      </c>
      <c r="U132" s="95">
        <v>4.3246639371568636E-4</v>
      </c>
      <c r="V132" s="96">
        <v>0</v>
      </c>
      <c r="W132" s="95">
        <v>0</v>
      </c>
      <c r="X132" s="96">
        <v>0</v>
      </c>
      <c r="Y132" s="97">
        <v>0</v>
      </c>
      <c r="Z132" s="96">
        <v>0</v>
      </c>
      <c r="AA132" s="97">
        <v>0</v>
      </c>
      <c r="AB132" s="96">
        <v>0</v>
      </c>
      <c r="AC132" s="97">
        <v>0</v>
      </c>
      <c r="AD132" s="98">
        <v>0</v>
      </c>
    </row>
    <row r="133" spans="1:30" ht="51" x14ac:dyDescent="0.25">
      <c r="A133" s="90" t="s">
        <v>221</v>
      </c>
      <c r="B133" s="100" t="s">
        <v>125</v>
      </c>
      <c r="C133" s="104" t="s">
        <v>187</v>
      </c>
      <c r="D133" s="93">
        <v>165</v>
      </c>
      <c r="E133" s="94">
        <v>8.7466213524534834E-6</v>
      </c>
      <c r="F133" s="93">
        <v>20</v>
      </c>
      <c r="G133" s="94">
        <v>1.0597121685047472E-6</v>
      </c>
      <c r="H133" s="93">
        <v>792.4</v>
      </c>
      <c r="I133" s="95">
        <v>4.3735479782076766E-5</v>
      </c>
      <c r="J133" s="96">
        <v>-552.44600000000003</v>
      </c>
      <c r="K133" s="95">
        <v>-2.5293061560040821E-5</v>
      </c>
      <c r="L133" s="96">
        <v>286.65421000000003</v>
      </c>
      <c r="M133" s="95">
        <v>1.2318016320149352E-5</v>
      </c>
      <c r="N133" s="96">
        <v>725.66818999999998</v>
      </c>
      <c r="O133" s="95">
        <v>3.3568352813274989E-5</v>
      </c>
      <c r="P133" s="96">
        <v>1720.03899</v>
      </c>
      <c r="Q133" s="95">
        <v>8.2416782769603427E-5</v>
      </c>
      <c r="R133" s="96">
        <v>464.14949000000001</v>
      </c>
      <c r="S133" s="95">
        <v>1.9133728965137939E-5</v>
      </c>
      <c r="T133" s="96">
        <v>577.57388000000003</v>
      </c>
      <c r="U133" s="95">
        <v>2.1101404108949825E-5</v>
      </c>
      <c r="V133" s="96">
        <v>0</v>
      </c>
      <c r="W133" s="95">
        <v>0</v>
      </c>
      <c r="X133" s="96">
        <v>0</v>
      </c>
      <c r="Y133" s="97">
        <v>0</v>
      </c>
      <c r="Z133" s="96">
        <v>0</v>
      </c>
      <c r="AA133" s="97">
        <v>0</v>
      </c>
      <c r="AB133" s="96">
        <v>0</v>
      </c>
      <c r="AC133" s="97">
        <v>0</v>
      </c>
      <c r="AD133" s="98">
        <v>0</v>
      </c>
    </row>
    <row r="134" spans="1:30" ht="25.5" x14ac:dyDescent="0.25">
      <c r="A134" s="109" t="s">
        <v>222</v>
      </c>
      <c r="B134" s="100" t="s">
        <v>127</v>
      </c>
      <c r="C134" s="104" t="s">
        <v>128</v>
      </c>
      <c r="D134" s="93">
        <v>0</v>
      </c>
      <c r="E134" s="94">
        <v>0</v>
      </c>
      <c r="F134" s="93">
        <v>259.2</v>
      </c>
      <c r="G134" s="94">
        <v>1.3733869703821525E-5</v>
      </c>
      <c r="H134" s="93">
        <v>128.69999999999999</v>
      </c>
      <c r="I134" s="95">
        <v>7.1034278747517415E-6</v>
      </c>
      <c r="J134" s="96">
        <v>86.757000000000005</v>
      </c>
      <c r="K134" s="95">
        <v>3.9720626844333406E-6</v>
      </c>
      <c r="L134" s="96">
        <v>396.678</v>
      </c>
      <c r="M134" s="95">
        <v>1.7045924697370409E-5</v>
      </c>
      <c r="N134" s="96">
        <v>158.166</v>
      </c>
      <c r="O134" s="95">
        <v>7.3165286342018815E-6</v>
      </c>
      <c r="P134" s="96">
        <v>130.9485</v>
      </c>
      <c r="Q134" s="95">
        <v>6.2744822304902601E-6</v>
      </c>
      <c r="R134" s="96">
        <v>156.41399999999999</v>
      </c>
      <c r="S134" s="95">
        <v>6.447886180706749E-6</v>
      </c>
      <c r="T134" s="96">
        <v>7295.3450000000003</v>
      </c>
      <c r="U134" s="95">
        <v>2.6653217586502799E-4</v>
      </c>
      <c r="V134" s="96">
        <v>0</v>
      </c>
      <c r="W134" s="95">
        <v>0</v>
      </c>
      <c r="X134" s="96">
        <v>0</v>
      </c>
      <c r="Y134" s="97">
        <v>0</v>
      </c>
      <c r="Z134" s="96">
        <v>0</v>
      </c>
      <c r="AA134" s="97">
        <v>0</v>
      </c>
      <c r="AB134" s="96">
        <v>0</v>
      </c>
      <c r="AC134" s="97">
        <v>0</v>
      </c>
      <c r="AD134" s="98">
        <v>0</v>
      </c>
    </row>
    <row r="135" spans="1:30" s="32" customFormat="1" ht="51" x14ac:dyDescent="0.25">
      <c r="A135" s="109" t="s">
        <v>239</v>
      </c>
      <c r="B135" s="100" t="s">
        <v>217</v>
      </c>
      <c r="C135" s="124" t="s">
        <v>218</v>
      </c>
      <c r="D135" s="93">
        <v>0</v>
      </c>
      <c r="E135" s="94">
        <v>0</v>
      </c>
      <c r="F135" s="93">
        <v>0</v>
      </c>
      <c r="G135" s="94">
        <v>0</v>
      </c>
      <c r="H135" s="93">
        <v>0</v>
      </c>
      <c r="I135" s="95">
        <v>0</v>
      </c>
      <c r="J135" s="93">
        <v>0</v>
      </c>
      <c r="K135" s="95">
        <v>0</v>
      </c>
      <c r="L135" s="93">
        <v>0</v>
      </c>
      <c r="M135" s="95">
        <v>0</v>
      </c>
      <c r="N135" s="93">
        <v>0</v>
      </c>
      <c r="O135" s="95">
        <v>0</v>
      </c>
      <c r="P135" s="93">
        <v>19329.19587</v>
      </c>
      <c r="Q135" s="95">
        <v>9.2617094518822828E-4</v>
      </c>
      <c r="R135" s="93">
        <v>16418.945029999999</v>
      </c>
      <c r="S135" s="95">
        <v>6.7684151521424396E-4</v>
      </c>
      <c r="T135" s="96">
        <v>15304.70707</v>
      </c>
      <c r="U135" s="95">
        <v>5.591506469322529E-4</v>
      </c>
      <c r="V135" s="96">
        <v>0</v>
      </c>
      <c r="W135" s="95">
        <v>0</v>
      </c>
      <c r="X135" s="93">
        <v>0</v>
      </c>
      <c r="Y135" s="97">
        <v>0</v>
      </c>
      <c r="Z135" s="93">
        <v>0</v>
      </c>
      <c r="AA135" s="97">
        <v>0</v>
      </c>
      <c r="AB135" s="93">
        <v>0</v>
      </c>
      <c r="AC135" s="97">
        <v>0</v>
      </c>
      <c r="AD135" s="98">
        <v>0</v>
      </c>
    </row>
    <row r="136" spans="1:30" ht="25.5" x14ac:dyDescent="0.25">
      <c r="A136" s="109" t="s">
        <v>240</v>
      </c>
      <c r="B136" s="100" t="s">
        <v>176</v>
      </c>
      <c r="C136" s="104" t="s">
        <v>188</v>
      </c>
      <c r="D136" s="93">
        <v>0</v>
      </c>
      <c r="E136" s="94">
        <v>0</v>
      </c>
      <c r="F136" s="93">
        <v>0</v>
      </c>
      <c r="G136" s="94">
        <v>0</v>
      </c>
      <c r="H136" s="93">
        <v>0</v>
      </c>
      <c r="I136" s="95">
        <v>0</v>
      </c>
      <c r="J136" s="96">
        <v>2095</v>
      </c>
      <c r="K136" s="95">
        <v>9.591700178530664E-5</v>
      </c>
      <c r="L136" s="96">
        <v>1576</v>
      </c>
      <c r="M136" s="95">
        <v>6.7723386028606991E-5</v>
      </c>
      <c r="N136" s="96">
        <v>1600</v>
      </c>
      <c r="O136" s="95">
        <v>7.4013668011601802E-5</v>
      </c>
      <c r="P136" s="96">
        <v>2541</v>
      </c>
      <c r="Q136" s="95">
        <v>1.2175366153622035E-4</v>
      </c>
      <c r="R136" s="96">
        <v>2624.5</v>
      </c>
      <c r="S136" s="95">
        <v>1.0819029806324794E-4</v>
      </c>
      <c r="T136" s="96">
        <v>1961</v>
      </c>
      <c r="U136" s="95">
        <v>7.1644260397735798E-5</v>
      </c>
      <c r="V136" s="96">
        <v>0</v>
      </c>
      <c r="W136" s="95">
        <v>0</v>
      </c>
      <c r="X136" s="96">
        <v>0</v>
      </c>
      <c r="Y136" s="97">
        <v>0</v>
      </c>
      <c r="Z136" s="96">
        <v>0</v>
      </c>
      <c r="AA136" s="97">
        <v>0</v>
      </c>
      <c r="AB136" s="96">
        <v>0</v>
      </c>
      <c r="AC136" s="97">
        <v>0</v>
      </c>
      <c r="AD136" s="98">
        <v>0</v>
      </c>
    </row>
    <row r="137" spans="1:30" ht="51" x14ac:dyDescent="0.25">
      <c r="A137" s="90" t="s">
        <v>241</v>
      </c>
      <c r="B137" s="100" t="s">
        <v>130</v>
      </c>
      <c r="C137" s="104" t="s">
        <v>131</v>
      </c>
      <c r="D137" s="93">
        <v>0</v>
      </c>
      <c r="E137" s="94">
        <v>0</v>
      </c>
      <c r="F137" s="93">
        <v>1924.9</v>
      </c>
      <c r="G137" s="94">
        <v>1.0199199765773941E-4</v>
      </c>
      <c r="H137" s="93">
        <v>2201.1</v>
      </c>
      <c r="I137" s="95">
        <v>1.2148683057588234E-4</v>
      </c>
      <c r="J137" s="96">
        <v>4846.0770000000002</v>
      </c>
      <c r="K137" s="95">
        <v>2.2187168317934773E-4</v>
      </c>
      <c r="L137" s="96">
        <v>3161.8416699999998</v>
      </c>
      <c r="M137" s="95">
        <v>1.3586968526570138E-4</v>
      </c>
      <c r="N137" s="96">
        <v>2616.9521800000002</v>
      </c>
      <c r="O137" s="95">
        <v>1.2105639365797352E-4</v>
      </c>
      <c r="P137" s="96">
        <v>8160.8150999999998</v>
      </c>
      <c r="Q137" s="95">
        <v>3.9103074362261954E-4</v>
      </c>
      <c r="R137" s="96">
        <v>5317.48902</v>
      </c>
      <c r="S137" s="95">
        <v>2.1920393294793227E-4</v>
      </c>
      <c r="T137" s="96">
        <v>7437.9203299999999</v>
      </c>
      <c r="U137" s="95">
        <v>2.7174110195825237E-4</v>
      </c>
      <c r="V137" s="96">
        <v>0</v>
      </c>
      <c r="W137" s="95">
        <v>0</v>
      </c>
      <c r="X137" s="96">
        <v>0</v>
      </c>
      <c r="Y137" s="97">
        <v>0</v>
      </c>
      <c r="Z137" s="96">
        <v>0</v>
      </c>
      <c r="AA137" s="97">
        <v>0</v>
      </c>
      <c r="AB137" s="96">
        <v>0</v>
      </c>
      <c r="AC137" s="97">
        <v>0</v>
      </c>
      <c r="AD137" s="98">
        <v>0</v>
      </c>
    </row>
    <row r="138" spans="1:30" s="23" customFormat="1" ht="25.5" x14ac:dyDescent="0.2">
      <c r="A138" s="90" t="s">
        <v>242</v>
      </c>
      <c r="B138" s="100" t="s">
        <v>177</v>
      </c>
      <c r="C138" s="104" t="s">
        <v>189</v>
      </c>
      <c r="D138" s="93">
        <v>0</v>
      </c>
      <c r="E138" s="94">
        <v>0</v>
      </c>
      <c r="F138" s="93">
        <v>0</v>
      </c>
      <c r="G138" s="94">
        <v>0</v>
      </c>
      <c r="H138" s="93">
        <v>0</v>
      </c>
      <c r="I138" s="95">
        <v>0</v>
      </c>
      <c r="J138" s="96">
        <v>24055.543000000001</v>
      </c>
      <c r="K138" s="95">
        <v>1.1013534896790076E-3</v>
      </c>
      <c r="L138" s="96">
        <v>8702.2999999999993</v>
      </c>
      <c r="M138" s="95">
        <v>3.7395255218067677E-4</v>
      </c>
      <c r="N138" s="96">
        <v>11568.8</v>
      </c>
      <c r="O138" s="95">
        <v>5.3515582655788685E-4</v>
      </c>
      <c r="P138" s="96">
        <v>16956.2</v>
      </c>
      <c r="Q138" s="95">
        <v>8.1246731040553308E-4</v>
      </c>
      <c r="R138" s="96">
        <v>8001.5</v>
      </c>
      <c r="S138" s="95">
        <v>3.2984746426103199E-4</v>
      </c>
      <c r="T138" s="96">
        <v>8940.2999999999993</v>
      </c>
      <c r="U138" s="95">
        <v>3.2662987314323165E-4</v>
      </c>
      <c r="V138" s="96">
        <v>0</v>
      </c>
      <c r="W138" s="95">
        <v>0</v>
      </c>
      <c r="X138" s="96">
        <v>0</v>
      </c>
      <c r="Y138" s="97">
        <v>0</v>
      </c>
      <c r="Z138" s="96">
        <v>0</v>
      </c>
      <c r="AA138" s="97">
        <v>0</v>
      </c>
      <c r="AB138" s="96">
        <v>0</v>
      </c>
      <c r="AC138" s="97">
        <v>0</v>
      </c>
      <c r="AD138" s="98">
        <v>0</v>
      </c>
    </row>
    <row r="139" spans="1:30" s="32" customFormat="1" ht="25.5" x14ac:dyDescent="0.25">
      <c r="A139" s="90" t="s">
        <v>253</v>
      </c>
      <c r="B139" s="100" t="s">
        <v>133</v>
      </c>
      <c r="C139" s="104" t="s">
        <v>134</v>
      </c>
      <c r="D139" s="93">
        <v>36171.5</v>
      </c>
      <c r="E139" s="94">
        <v>1.9174449348501282E-3</v>
      </c>
      <c r="F139" s="93">
        <v>123383.9</v>
      </c>
      <c r="G139" s="94">
        <v>6.5375710113786444E-3</v>
      </c>
      <c r="H139" s="93">
        <v>87790.8</v>
      </c>
      <c r="I139" s="95">
        <v>4.8454981807828689E-3</v>
      </c>
      <c r="J139" s="96">
        <v>38341.275000000001</v>
      </c>
      <c r="K139" s="95">
        <v>1.7554081826376769E-3</v>
      </c>
      <c r="L139" s="96">
        <v>32424.59604</v>
      </c>
      <c r="M139" s="95">
        <v>1.3933397426640619E-3</v>
      </c>
      <c r="N139" s="96">
        <v>44813.392270000004</v>
      </c>
      <c r="O139" s="95">
        <v>2.0730022112159141E-3</v>
      </c>
      <c r="P139" s="96">
        <v>43382.248879999999</v>
      </c>
      <c r="Q139" s="95">
        <v>2.0786885662399035E-3</v>
      </c>
      <c r="R139" s="96">
        <v>53780.792009999997</v>
      </c>
      <c r="S139" s="95">
        <v>2.2170165432042078E-3</v>
      </c>
      <c r="T139" s="96">
        <v>34635.66201</v>
      </c>
      <c r="U139" s="95">
        <v>1.2653984640960761E-3</v>
      </c>
      <c r="V139" s="96">
        <v>0</v>
      </c>
      <c r="W139" s="95">
        <v>0</v>
      </c>
      <c r="X139" s="96">
        <v>0</v>
      </c>
      <c r="Y139" s="97">
        <v>0</v>
      </c>
      <c r="Z139" s="96">
        <v>0</v>
      </c>
      <c r="AA139" s="97">
        <v>0</v>
      </c>
      <c r="AB139" s="96">
        <v>0</v>
      </c>
      <c r="AC139" s="97">
        <v>0</v>
      </c>
      <c r="AD139" s="98">
        <v>0</v>
      </c>
    </row>
    <row r="140" spans="1:30" ht="15" x14ac:dyDescent="0.25">
      <c r="A140" s="84" t="s">
        <v>135</v>
      </c>
      <c r="B140" s="85" t="s">
        <v>136</v>
      </c>
      <c r="C140" s="86" t="s">
        <v>137</v>
      </c>
      <c r="D140" s="87">
        <v>17224.3</v>
      </c>
      <c r="E140" s="87">
        <v>9.1305715249130007E-4</v>
      </c>
      <c r="F140" s="87">
        <v>86337</v>
      </c>
      <c r="G140" s="87">
        <v>4.5746184746097186E-3</v>
      </c>
      <c r="H140" s="87">
        <v>135605.6</v>
      </c>
      <c r="I140" s="89">
        <v>7.4845734189000375E-3</v>
      </c>
      <c r="J140" s="87">
        <v>110946.95700000001</v>
      </c>
      <c r="K140" s="89">
        <v>5.0795701540063678E-3</v>
      </c>
      <c r="L140" s="87">
        <v>152667.79208000001</v>
      </c>
      <c r="M140" s="89">
        <v>6.5603932850056791E-3</v>
      </c>
      <c r="N140" s="87">
        <v>91845.099520000018</v>
      </c>
      <c r="O140" s="102">
        <v>4.2486204402286312E-3</v>
      </c>
      <c r="P140" s="87">
        <v>28168.74164</v>
      </c>
      <c r="Q140" s="89">
        <v>1.3497235086728833E-3</v>
      </c>
      <c r="R140" s="87">
        <v>33264.154589999998</v>
      </c>
      <c r="S140" s="89">
        <v>1.3712550199710639E-3</v>
      </c>
      <c r="T140" s="87">
        <v>101216.09024999999</v>
      </c>
      <c r="U140" s="89">
        <v>3.6978847151003195E-3</v>
      </c>
      <c r="V140" s="87">
        <v>2806.22793</v>
      </c>
      <c r="W140" s="89">
        <v>9.0631824441785965E-5</v>
      </c>
      <c r="X140" s="87">
        <v>42537.809240000002</v>
      </c>
      <c r="Y140" s="89">
        <v>1.4221213165293797E-3</v>
      </c>
      <c r="Z140" s="87">
        <v>30325.728940000001</v>
      </c>
      <c r="AA140" s="89">
        <v>1.0508266289971811E-3</v>
      </c>
      <c r="AB140" s="87">
        <v>37668.265380000004</v>
      </c>
      <c r="AC140" s="89">
        <v>1.2361397078715607E-3</v>
      </c>
      <c r="AD140" s="87">
        <v>39731.581310000001</v>
      </c>
    </row>
    <row r="141" spans="1:30" ht="25.5" x14ac:dyDescent="0.25">
      <c r="A141" s="106" t="s">
        <v>138</v>
      </c>
      <c r="B141" s="100" t="s">
        <v>142</v>
      </c>
      <c r="C141" s="104" t="s">
        <v>143</v>
      </c>
      <c r="D141" s="93">
        <v>614.79999999999995</v>
      </c>
      <c r="E141" s="94">
        <v>3.2590441257505461E-5</v>
      </c>
      <c r="F141" s="93">
        <v>86745.3</v>
      </c>
      <c r="G141" s="94">
        <v>4.596252498529743E-3</v>
      </c>
      <c r="H141" s="93">
        <v>135162.6</v>
      </c>
      <c r="I141" s="95">
        <v>7.4601226143272709E-3</v>
      </c>
      <c r="J141" s="96">
        <v>473.28500000000003</v>
      </c>
      <c r="K141" s="97">
        <v>2.1668772405708285E-5</v>
      </c>
      <c r="L141" s="96">
        <v>-965.25056000000006</v>
      </c>
      <c r="M141" s="95">
        <v>-4.147844942208698E-5</v>
      </c>
      <c r="N141" s="96">
        <v>-332.07727</v>
      </c>
      <c r="O141" s="95">
        <v>-1.5361410509986908E-5</v>
      </c>
      <c r="P141" s="96">
        <v>6.7357800000000001</v>
      </c>
      <c r="Q141" s="95">
        <v>3.2274926340119729E-7</v>
      </c>
      <c r="R141" s="96">
        <v>817.46767</v>
      </c>
      <c r="S141" s="95">
        <v>3.3698636263809795E-5</v>
      </c>
      <c r="T141" s="96">
        <v>-708.70978000000002</v>
      </c>
      <c r="U141" s="95">
        <v>-2.5892395729088244E-5</v>
      </c>
      <c r="V141" s="96">
        <v>0</v>
      </c>
      <c r="W141" s="95">
        <v>0</v>
      </c>
      <c r="X141" s="96">
        <v>0</v>
      </c>
      <c r="Y141" s="97">
        <v>0</v>
      </c>
      <c r="Z141" s="96">
        <v>0</v>
      </c>
      <c r="AA141" s="97">
        <v>0</v>
      </c>
      <c r="AB141" s="96">
        <v>0</v>
      </c>
      <c r="AC141" s="97">
        <v>0</v>
      </c>
      <c r="AD141" s="98">
        <v>0</v>
      </c>
    </row>
    <row r="142" spans="1:30" ht="15" x14ac:dyDescent="0.25">
      <c r="A142" s="106" t="s">
        <v>141</v>
      </c>
      <c r="B142" s="100" t="s">
        <v>139</v>
      </c>
      <c r="C142" s="104" t="s">
        <v>140</v>
      </c>
      <c r="D142" s="93">
        <v>16609.5</v>
      </c>
      <c r="E142" s="94">
        <v>8.8046671123379473E-4</v>
      </c>
      <c r="F142" s="93">
        <v>-408.3</v>
      </c>
      <c r="G142" s="94">
        <v>-2.1634023920024415E-5</v>
      </c>
      <c r="H142" s="93">
        <v>443</v>
      </c>
      <c r="I142" s="95">
        <v>2.4450804572766292E-5</v>
      </c>
      <c r="J142" s="96">
        <v>110473.67200000001</v>
      </c>
      <c r="K142" s="95">
        <v>5.0579013816006591E-3</v>
      </c>
      <c r="L142" s="96">
        <v>153633.04264</v>
      </c>
      <c r="M142" s="95">
        <v>6.6018717344277656E-3</v>
      </c>
      <c r="N142" s="96">
        <v>92177.176790000012</v>
      </c>
      <c r="O142" s="95">
        <v>4.2639818507386176E-3</v>
      </c>
      <c r="P142" s="96">
        <v>28162.005860000001</v>
      </c>
      <c r="Q142" s="95">
        <v>1.3494007594094821E-3</v>
      </c>
      <c r="R142" s="96">
        <v>32446.68692</v>
      </c>
      <c r="S142" s="95">
        <v>1.3375563837072541E-3</v>
      </c>
      <c r="T142" s="96">
        <v>101924.80003</v>
      </c>
      <c r="U142" s="95">
        <v>3.7237771108294079E-3</v>
      </c>
      <c r="V142" s="96">
        <v>2806.22793</v>
      </c>
      <c r="W142" s="95">
        <v>9.0631824441785965E-5</v>
      </c>
      <c r="X142" s="96">
        <v>42537.809240000002</v>
      </c>
      <c r="Y142" s="97">
        <v>1.4221213165293797E-3</v>
      </c>
      <c r="Z142" s="96">
        <v>30325.728940000001</v>
      </c>
      <c r="AA142" s="97">
        <v>1.0508266289971811E-3</v>
      </c>
      <c r="AB142" s="96">
        <v>37668.265380000004</v>
      </c>
      <c r="AC142" s="97">
        <v>1.2361397078715607E-3</v>
      </c>
      <c r="AD142" s="98">
        <v>39731.581310000001</v>
      </c>
    </row>
    <row r="143" spans="1:30" ht="15" x14ac:dyDescent="0.25">
      <c r="A143" s="82"/>
      <c r="B143" s="80" t="s">
        <v>144</v>
      </c>
      <c r="C143" s="110" t="s">
        <v>145</v>
      </c>
      <c r="D143" s="82">
        <v>8286575.5</v>
      </c>
      <c r="E143" s="83">
        <v>0.43926992852738117</v>
      </c>
      <c r="F143" s="82">
        <v>8083253.4000000004</v>
      </c>
      <c r="G143" s="83">
        <v>0.42829609945436858</v>
      </c>
      <c r="H143" s="82">
        <v>7086519.2000000002</v>
      </c>
      <c r="I143" s="83">
        <v>0.39113114234843366</v>
      </c>
      <c r="J143" s="82">
        <v>11461249.739999998</v>
      </c>
      <c r="K143" s="83">
        <v>0.52473924189662302</v>
      </c>
      <c r="L143" s="82">
        <v>13718522.82288</v>
      </c>
      <c r="M143" s="83">
        <v>0.58950813253563294</v>
      </c>
      <c r="N143" s="82">
        <v>11912669.63414</v>
      </c>
      <c r="O143" s="83">
        <v>0.55106273464570488</v>
      </c>
      <c r="P143" s="82">
        <v>11132627.430749999</v>
      </c>
      <c r="Q143" s="83">
        <v>0.53342705714772831</v>
      </c>
      <c r="R143" s="82">
        <v>14108933.395449998</v>
      </c>
      <c r="S143" s="83">
        <v>0.58161543509554126</v>
      </c>
      <c r="T143" s="82">
        <v>15283074.739890002</v>
      </c>
      <c r="U143" s="83">
        <v>0.55836031939966213</v>
      </c>
      <c r="V143" s="82">
        <v>19072900.037700001</v>
      </c>
      <c r="W143" s="83">
        <v>0.61599120632106297</v>
      </c>
      <c r="X143" s="82">
        <v>19127121.652369998</v>
      </c>
      <c r="Y143" s="83">
        <v>0.63945670714296587</v>
      </c>
      <c r="Z143" s="82">
        <v>17200444.625499997</v>
      </c>
      <c r="AA143" s="83">
        <v>0.59601816262448071</v>
      </c>
      <c r="AB143" s="82">
        <v>18170955.8255</v>
      </c>
      <c r="AC143" s="83">
        <v>0.59630672661148709</v>
      </c>
      <c r="AD143" s="82">
        <v>54221.614669997245</v>
      </c>
    </row>
    <row r="144" spans="1:30" s="32" customFormat="1" ht="25.5" x14ac:dyDescent="0.25">
      <c r="A144" s="84" t="s">
        <v>146</v>
      </c>
      <c r="B144" s="85" t="s">
        <v>147</v>
      </c>
      <c r="C144" s="86" t="s">
        <v>148</v>
      </c>
      <c r="D144" s="111">
        <v>8314536.7000000002</v>
      </c>
      <c r="E144" s="88">
        <v>0.44075214688471587</v>
      </c>
      <c r="F144" s="87">
        <v>8183874.5</v>
      </c>
      <c r="G144" s="88">
        <v>0.43362756965828525</v>
      </c>
      <c r="H144" s="87">
        <v>7189106.4000000004</v>
      </c>
      <c r="I144" s="89">
        <v>0.39679330844068489</v>
      </c>
      <c r="J144" s="87">
        <v>11744393.040999999</v>
      </c>
      <c r="K144" s="89">
        <v>0.5377026101579665</v>
      </c>
      <c r="L144" s="87">
        <v>13811948.11507</v>
      </c>
      <c r="M144" s="89">
        <v>0.59352277538323372</v>
      </c>
      <c r="N144" s="87">
        <v>11945914.5932</v>
      </c>
      <c r="O144" s="102">
        <v>0.5526005979975338</v>
      </c>
      <c r="P144" s="87">
        <v>11209192.134300001</v>
      </c>
      <c r="Q144" s="89">
        <v>0.53709570453129696</v>
      </c>
      <c r="R144" s="87">
        <v>14145924.78358</v>
      </c>
      <c r="S144" s="89">
        <v>0.58314033862290204</v>
      </c>
      <c r="T144" s="87">
        <v>15297613.383740002</v>
      </c>
      <c r="U144" s="89">
        <v>0.55889148226851448</v>
      </c>
      <c r="V144" s="87">
        <v>19117487.096690003</v>
      </c>
      <c r="W144" s="89">
        <v>0.61743121996341788</v>
      </c>
      <c r="X144" s="87">
        <v>19119724</v>
      </c>
      <c r="Y144" s="89">
        <v>0.63920938930230575</v>
      </c>
      <c r="Z144" s="87">
        <v>17192442.399999999</v>
      </c>
      <c r="AA144" s="89">
        <v>0.59574087492388572</v>
      </c>
      <c r="AB144" s="87">
        <v>18162953.600000001</v>
      </c>
      <c r="AC144" s="89">
        <v>0.59604412177444188</v>
      </c>
      <c r="AD144" s="87">
        <v>2236.9033099971712</v>
      </c>
    </row>
    <row r="145" spans="1:30" ht="25.5" x14ac:dyDescent="0.25">
      <c r="A145" s="90" t="s">
        <v>149</v>
      </c>
      <c r="B145" s="100" t="s">
        <v>150</v>
      </c>
      <c r="C145" s="104" t="s">
        <v>193</v>
      </c>
      <c r="D145" s="93">
        <v>794248.3</v>
      </c>
      <c r="E145" s="94">
        <v>4.2102964484423515E-2</v>
      </c>
      <c r="F145" s="93">
        <v>290824.40000000002</v>
      </c>
      <c r="G145" s="94">
        <v>1.5409507778904603E-2</v>
      </c>
      <c r="H145" s="93">
        <v>103845.2</v>
      </c>
      <c r="I145" s="95">
        <v>5.7315997539951011E-3</v>
      </c>
      <c r="J145" s="96">
        <v>158041.70000000001</v>
      </c>
      <c r="K145" s="95">
        <v>7.2357451174476844E-3</v>
      </c>
      <c r="L145" s="96">
        <v>525585.6</v>
      </c>
      <c r="M145" s="95">
        <v>2.2585302334947349E-2</v>
      </c>
      <c r="N145" s="96">
        <v>559711.69999999995</v>
      </c>
      <c r="O145" s="95">
        <v>2.5891447466255789E-2</v>
      </c>
      <c r="P145" s="96">
        <v>331698.90000000002</v>
      </c>
      <c r="Q145" s="95">
        <v>1.5893567730238724E-2</v>
      </c>
      <c r="R145" s="96">
        <v>529319</v>
      </c>
      <c r="S145" s="95">
        <v>2.1820224949720076E-2</v>
      </c>
      <c r="T145" s="96">
        <v>156534.79999999999</v>
      </c>
      <c r="U145" s="95">
        <v>5.7189291037774053E-3</v>
      </c>
      <c r="V145" s="96">
        <v>922229.01723999996</v>
      </c>
      <c r="W145" s="95">
        <v>2.9784928548414982E-2</v>
      </c>
      <c r="X145" s="96">
        <v>1793644.7</v>
      </c>
      <c r="Y145" s="97">
        <v>5.9965014835586403E-2</v>
      </c>
      <c r="Z145" s="96">
        <v>1178266.3999999999</v>
      </c>
      <c r="AA145" s="97">
        <v>4.0828489617590176E-2</v>
      </c>
      <c r="AB145" s="96">
        <v>1382944.2</v>
      </c>
      <c r="AC145" s="97">
        <v>4.5383354453543169E-2</v>
      </c>
      <c r="AD145" s="98">
        <v>871415.68276</v>
      </c>
    </row>
    <row r="146" spans="1:30" s="32" customFormat="1" ht="25.5" x14ac:dyDescent="0.25">
      <c r="A146" s="90" t="s">
        <v>151</v>
      </c>
      <c r="B146" s="100" t="s">
        <v>152</v>
      </c>
      <c r="C146" s="104" t="s">
        <v>190</v>
      </c>
      <c r="D146" s="93">
        <v>3357854.2</v>
      </c>
      <c r="E146" s="94">
        <v>0.17799926814633704</v>
      </c>
      <c r="F146" s="93">
        <v>2331985.5</v>
      </c>
      <c r="G146" s="94">
        <v>0.12356167055633137</v>
      </c>
      <c r="H146" s="93">
        <v>1175904.1000000001</v>
      </c>
      <c r="I146" s="95">
        <v>6.4902486107030768E-2</v>
      </c>
      <c r="J146" s="96">
        <v>4363583.7120000003</v>
      </c>
      <c r="K146" s="95">
        <v>0.19978132061777518</v>
      </c>
      <c r="L146" s="96">
        <v>4870002.3468900006</v>
      </c>
      <c r="M146" s="95">
        <v>0.20927223914889184</v>
      </c>
      <c r="N146" s="96">
        <v>2843174.4483099999</v>
      </c>
      <c r="O146" s="95">
        <v>0.13152110607267842</v>
      </c>
      <c r="P146" s="96">
        <v>1704720.6123299999</v>
      </c>
      <c r="Q146" s="95">
        <v>8.1682792777428223E-2</v>
      </c>
      <c r="R146" s="96">
        <v>3151342.4930700003</v>
      </c>
      <c r="S146" s="95">
        <v>0.12990843346337291</v>
      </c>
      <c r="T146" s="96">
        <v>2494729.0060900003</v>
      </c>
      <c r="U146" s="95">
        <v>9.1143811593114007E-2</v>
      </c>
      <c r="V146" s="96">
        <v>3909777.93517</v>
      </c>
      <c r="W146" s="95">
        <v>0.12627281755644698</v>
      </c>
      <c r="X146" s="96">
        <v>3661256.2</v>
      </c>
      <c r="Y146" s="97">
        <v>0.12240288299565834</v>
      </c>
      <c r="Z146" s="96">
        <v>2469767.5</v>
      </c>
      <c r="AA146" s="97">
        <v>8.5580711400759332E-2</v>
      </c>
      <c r="AB146" s="96">
        <v>3113791</v>
      </c>
      <c r="AC146" s="97">
        <v>0.10218364605546099</v>
      </c>
      <c r="AD146" s="98">
        <v>-248521.73516999977</v>
      </c>
    </row>
    <row r="147" spans="1:30" s="32" customFormat="1" ht="25.5" x14ac:dyDescent="0.25">
      <c r="A147" s="90" t="s">
        <v>153</v>
      </c>
      <c r="B147" s="100" t="s">
        <v>154</v>
      </c>
      <c r="C147" s="104" t="s">
        <v>191</v>
      </c>
      <c r="D147" s="93">
        <v>3831415.3</v>
      </c>
      <c r="E147" s="94">
        <v>0.2031026598369513</v>
      </c>
      <c r="F147" s="93">
        <v>5415247.9000000004</v>
      </c>
      <c r="G147" s="94">
        <v>0.28693020475498898</v>
      </c>
      <c r="H147" s="93">
        <v>5857502.2000000002</v>
      </c>
      <c r="I147" s="95">
        <v>0.3232971593154596</v>
      </c>
      <c r="J147" s="96">
        <v>7107889.4390000002</v>
      </c>
      <c r="K147" s="95">
        <v>0.32542598759442731</v>
      </c>
      <c r="L147" s="96">
        <v>8215812.1703300001</v>
      </c>
      <c r="M147" s="95">
        <v>0.35304734717626018</v>
      </c>
      <c r="N147" s="96">
        <v>8517613.0651099999</v>
      </c>
      <c r="O147" s="95">
        <v>0.39401236603270851</v>
      </c>
      <c r="P147" s="96">
        <v>9153447.7331100013</v>
      </c>
      <c r="Q147" s="95">
        <v>0.43859337945161692</v>
      </c>
      <c r="R147" s="96">
        <v>10390939.04018</v>
      </c>
      <c r="S147" s="95">
        <v>0.42834779649994803</v>
      </c>
      <c r="T147" s="96">
        <v>12002094.744750001</v>
      </c>
      <c r="U147" s="95">
        <v>0.43849117858804965</v>
      </c>
      <c r="V147" s="96">
        <v>13465942.087280001</v>
      </c>
      <c r="W147" s="95">
        <v>0.4349051216226823</v>
      </c>
      <c r="X147" s="96">
        <v>13659529.9</v>
      </c>
      <c r="Y147" s="97">
        <v>0.45666452954737136</v>
      </c>
      <c r="Z147" s="96">
        <v>13539370.1</v>
      </c>
      <c r="AA147" s="97">
        <v>0.46915708667968542</v>
      </c>
      <c r="AB147" s="96">
        <v>13661586.9</v>
      </c>
      <c r="AC147" s="97">
        <v>0.44832513175917155</v>
      </c>
      <c r="AD147" s="98">
        <v>193587.81271999888</v>
      </c>
    </row>
    <row r="148" spans="1:30" ht="25.5" customHeight="1" x14ac:dyDescent="0.25">
      <c r="A148" s="90" t="s">
        <v>155</v>
      </c>
      <c r="B148" s="100" t="s">
        <v>156</v>
      </c>
      <c r="C148" s="104" t="s">
        <v>157</v>
      </c>
      <c r="D148" s="93">
        <v>331018.90000000002</v>
      </c>
      <c r="E148" s="94">
        <v>1.7547254417004027E-2</v>
      </c>
      <c r="F148" s="93">
        <v>145816.70000000001</v>
      </c>
      <c r="G148" s="94">
        <v>7.7261865680603101E-3</v>
      </c>
      <c r="H148" s="93">
        <v>51854.9</v>
      </c>
      <c r="I148" s="95">
        <v>2.8620632641994104E-3</v>
      </c>
      <c r="J148" s="96">
        <v>114878.2</v>
      </c>
      <c r="K148" s="95">
        <v>5.2595572861540872E-3</v>
      </c>
      <c r="L148" s="96">
        <v>200547.99784999999</v>
      </c>
      <c r="M148" s="95">
        <v>8.6178867231343874E-3</v>
      </c>
      <c r="N148" s="96">
        <v>25415.379780000003</v>
      </c>
      <c r="O148" s="95">
        <v>1.175678425891061E-3</v>
      </c>
      <c r="P148" s="96">
        <v>19324.888859999999</v>
      </c>
      <c r="Q148" s="95">
        <v>9.2596457201318968E-4</v>
      </c>
      <c r="R148" s="96">
        <v>74324.250329999995</v>
      </c>
      <c r="S148" s="95">
        <v>3.0638837098609845E-3</v>
      </c>
      <c r="T148" s="96">
        <v>644254.83289999992</v>
      </c>
      <c r="U148" s="95">
        <v>2.3537562983573356E-2</v>
      </c>
      <c r="V148" s="96">
        <v>819538.05700000003</v>
      </c>
      <c r="W148" s="95">
        <v>2.6468352235873578E-2</v>
      </c>
      <c r="X148" s="96">
        <v>5293.2</v>
      </c>
      <c r="Y148" s="97">
        <v>1.7696192368963926E-4</v>
      </c>
      <c r="Z148" s="96">
        <v>5038.3999999999996</v>
      </c>
      <c r="AA148" s="97">
        <v>1.7458722585084863E-4</v>
      </c>
      <c r="AB148" s="96">
        <v>4631.5</v>
      </c>
      <c r="AC148" s="97">
        <v>1.5198950626611342E-4</v>
      </c>
      <c r="AD148" s="98">
        <v>-814244.85700000008</v>
      </c>
    </row>
    <row r="149" spans="1:30" s="71" customFormat="1" ht="25.5" x14ac:dyDescent="0.2">
      <c r="A149" s="84" t="s">
        <v>158</v>
      </c>
      <c r="B149" s="85" t="s">
        <v>237</v>
      </c>
      <c r="C149" s="86" t="s">
        <v>238</v>
      </c>
      <c r="D149" s="87">
        <v>0</v>
      </c>
      <c r="E149" s="88">
        <v>0</v>
      </c>
      <c r="F149" s="87">
        <v>0</v>
      </c>
      <c r="G149" s="88">
        <v>0</v>
      </c>
      <c r="H149" s="87">
        <v>0</v>
      </c>
      <c r="I149" s="89">
        <v>0</v>
      </c>
      <c r="J149" s="87">
        <v>0</v>
      </c>
      <c r="K149" s="89">
        <v>0</v>
      </c>
      <c r="L149" s="87">
        <v>0</v>
      </c>
      <c r="M149" s="89">
        <v>0</v>
      </c>
      <c r="N149" s="87">
        <v>0</v>
      </c>
      <c r="O149" s="102">
        <v>0</v>
      </c>
      <c r="P149" s="87">
        <v>0</v>
      </c>
      <c r="Q149" s="89">
        <v>0</v>
      </c>
      <c r="R149" s="87">
        <v>0</v>
      </c>
      <c r="S149" s="89">
        <v>0</v>
      </c>
      <c r="T149" s="87">
        <v>0</v>
      </c>
      <c r="U149" s="89">
        <v>0</v>
      </c>
      <c r="V149" s="87">
        <v>1963.1122</v>
      </c>
      <c r="W149" s="89">
        <v>6.3401991822498966E-5</v>
      </c>
      <c r="X149" s="87">
        <v>0</v>
      </c>
      <c r="Y149" s="89">
        <v>0</v>
      </c>
      <c r="Z149" s="87">
        <v>0</v>
      </c>
      <c r="AA149" s="89">
        <v>0</v>
      </c>
      <c r="AB149" s="87">
        <v>0</v>
      </c>
      <c r="AC149" s="89">
        <v>0</v>
      </c>
      <c r="AD149" s="87">
        <v>-1963.1122</v>
      </c>
    </row>
    <row r="150" spans="1:30" ht="15" customHeight="1" x14ac:dyDescent="0.25">
      <c r="A150" s="84" t="s">
        <v>164</v>
      </c>
      <c r="B150" s="85" t="s">
        <v>159</v>
      </c>
      <c r="C150" s="86" t="s">
        <v>160</v>
      </c>
      <c r="D150" s="87">
        <v>0</v>
      </c>
      <c r="E150" s="88">
        <v>0</v>
      </c>
      <c r="F150" s="87">
        <v>45403.5</v>
      </c>
      <c r="G150" s="88">
        <v>2.4057320721352646E-3</v>
      </c>
      <c r="H150" s="87">
        <v>8172.6</v>
      </c>
      <c r="I150" s="89">
        <v>4.5107594910020273E-4</v>
      </c>
      <c r="J150" s="87">
        <v>66938.827999999994</v>
      </c>
      <c r="K150" s="89">
        <v>3.0647120213758154E-3</v>
      </c>
      <c r="L150" s="87">
        <v>27000</v>
      </c>
      <c r="M150" s="89">
        <v>1.1602356743479624E-3</v>
      </c>
      <c r="N150" s="87">
        <v>0</v>
      </c>
      <c r="O150" s="102">
        <v>0</v>
      </c>
      <c r="P150" s="87">
        <v>0</v>
      </c>
      <c r="Q150" s="89">
        <v>0</v>
      </c>
      <c r="R150" s="87">
        <v>0</v>
      </c>
      <c r="S150" s="89">
        <v>0</v>
      </c>
      <c r="T150" s="87">
        <v>31711.49</v>
      </c>
      <c r="U150" s="89">
        <v>1.1585651438858718E-3</v>
      </c>
      <c r="V150" s="87">
        <v>30</v>
      </c>
      <c r="W150" s="89">
        <v>9.6890017528033768E-7</v>
      </c>
      <c r="X150" s="87">
        <v>0</v>
      </c>
      <c r="Y150" s="89">
        <v>0</v>
      </c>
      <c r="Z150" s="87">
        <v>0</v>
      </c>
      <c r="AA150" s="89">
        <v>0</v>
      </c>
      <c r="AB150" s="87">
        <v>0</v>
      </c>
      <c r="AC150" s="89">
        <v>0</v>
      </c>
      <c r="AD150" s="87">
        <v>-30</v>
      </c>
    </row>
    <row r="151" spans="1:30" ht="15" x14ac:dyDescent="0.25">
      <c r="A151" s="90" t="s">
        <v>243</v>
      </c>
      <c r="B151" s="100" t="s">
        <v>162</v>
      </c>
      <c r="C151" s="104" t="s">
        <v>163</v>
      </c>
      <c r="D151" s="93">
        <v>0</v>
      </c>
      <c r="E151" s="94">
        <v>0</v>
      </c>
      <c r="F151" s="93">
        <v>45403.5</v>
      </c>
      <c r="G151" s="94">
        <v>2.4057320721352646E-3</v>
      </c>
      <c r="H151" s="93">
        <v>8172.6</v>
      </c>
      <c r="I151" s="95">
        <v>4.5107594910020273E-4</v>
      </c>
      <c r="J151" s="96">
        <v>66938.827999999994</v>
      </c>
      <c r="K151" s="95">
        <v>3.0647120213758154E-3</v>
      </c>
      <c r="L151" s="96">
        <v>27000</v>
      </c>
      <c r="M151" s="95">
        <v>1.1602356743479624E-3</v>
      </c>
      <c r="N151" s="96">
        <v>0</v>
      </c>
      <c r="O151" s="95">
        <v>0</v>
      </c>
      <c r="P151" s="96">
        <v>0</v>
      </c>
      <c r="Q151" s="95">
        <v>0</v>
      </c>
      <c r="R151" s="96">
        <v>0</v>
      </c>
      <c r="S151" s="95">
        <v>0</v>
      </c>
      <c r="T151" s="96">
        <v>31711.49</v>
      </c>
      <c r="U151" s="95">
        <v>1.1585651438858718E-3</v>
      </c>
      <c r="V151" s="96">
        <v>30</v>
      </c>
      <c r="W151" s="95">
        <v>9.6890017528033768E-7</v>
      </c>
      <c r="X151" s="96">
        <v>0</v>
      </c>
      <c r="Y151" s="97">
        <v>0</v>
      </c>
      <c r="Z151" s="96">
        <v>0</v>
      </c>
      <c r="AA151" s="97">
        <v>0</v>
      </c>
      <c r="AB151" s="96">
        <v>0</v>
      </c>
      <c r="AC151" s="97">
        <v>0</v>
      </c>
      <c r="AD151" s="98">
        <v>-30</v>
      </c>
    </row>
    <row r="152" spans="1:30" ht="25.5" x14ac:dyDescent="0.25">
      <c r="A152" s="84" t="s">
        <v>166</v>
      </c>
      <c r="B152" s="85" t="s">
        <v>165</v>
      </c>
      <c r="C152" s="86" t="s">
        <v>197</v>
      </c>
      <c r="D152" s="87"/>
      <c r="E152" s="88">
        <v>0</v>
      </c>
      <c r="F152" s="87"/>
      <c r="G152" s="88">
        <v>0</v>
      </c>
      <c r="H152" s="87">
        <v>51668.7</v>
      </c>
      <c r="I152" s="89">
        <v>2.8517861991622789E-3</v>
      </c>
      <c r="J152" s="87">
        <v>0</v>
      </c>
      <c r="K152" s="89">
        <v>0</v>
      </c>
      <c r="L152" s="87">
        <v>5728.1906900000004</v>
      </c>
      <c r="M152" s="89">
        <v>2.4615004400021742E-4</v>
      </c>
      <c r="N152" s="87">
        <v>9451.5897699999987</v>
      </c>
      <c r="O152" s="102">
        <v>4.3721676713664488E-4</v>
      </c>
      <c r="P152" s="87">
        <v>21880.469390000002</v>
      </c>
      <c r="Q152" s="89">
        <v>1.0484168690923612E-3</v>
      </c>
      <c r="R152" s="87">
        <v>13315.44405</v>
      </c>
      <c r="S152" s="89">
        <v>5.4890526218860788E-4</v>
      </c>
      <c r="T152" s="87">
        <v>9220.9479100000008</v>
      </c>
      <c r="U152" s="89">
        <v>3.368832193666485E-4</v>
      </c>
      <c r="V152" s="87">
        <v>44201.200950000006</v>
      </c>
      <c r="W152" s="89">
        <v>1.4275517116018809E-3</v>
      </c>
      <c r="X152" s="87">
        <v>12060.763510000001</v>
      </c>
      <c r="Y152" s="89">
        <v>4.0321467390149742E-4</v>
      </c>
      <c r="Z152" s="87">
        <v>12060.763510000001</v>
      </c>
      <c r="AA152" s="89">
        <v>4.1792141212568359E-4</v>
      </c>
      <c r="AB152" s="87">
        <v>12060.763510000001</v>
      </c>
      <c r="AC152" s="89">
        <v>3.9579175020560444E-4</v>
      </c>
      <c r="AD152" s="101">
        <v>-32140.437440000005</v>
      </c>
    </row>
    <row r="153" spans="1:30" ht="38.25" x14ac:dyDescent="0.25">
      <c r="A153" s="84" t="s">
        <v>244</v>
      </c>
      <c r="B153" s="85" t="s">
        <v>167</v>
      </c>
      <c r="C153" s="86" t="s">
        <v>168</v>
      </c>
      <c r="D153" s="87">
        <v>-27961.200000000001</v>
      </c>
      <c r="E153" s="88">
        <v>-1.4822183573346807E-3</v>
      </c>
      <c r="F153" s="87">
        <v>-146024.6</v>
      </c>
      <c r="G153" s="88">
        <v>-7.7372022760519169E-3</v>
      </c>
      <c r="H153" s="87">
        <v>-162428.5</v>
      </c>
      <c r="I153" s="89">
        <v>-8.9650282405137009E-3</v>
      </c>
      <c r="J153" s="87">
        <v>-350082.12900000002</v>
      </c>
      <c r="K153" s="89">
        <v>-1.602808028271931E-2</v>
      </c>
      <c r="L153" s="87">
        <v>-126153.48288</v>
      </c>
      <c r="M153" s="89">
        <v>-5.4210285659489236E-3</v>
      </c>
      <c r="N153" s="87">
        <v>-42696.54883</v>
      </c>
      <c r="O153" s="102">
        <v>-1.9750801189654782E-3</v>
      </c>
      <c r="P153" s="87">
        <v>-98445.172940000004</v>
      </c>
      <c r="Q153" s="89">
        <v>-4.7170642526609364E-3</v>
      </c>
      <c r="R153" s="87">
        <v>-50306.832179999998</v>
      </c>
      <c r="S153" s="89">
        <v>-2.0738087895492449E-3</v>
      </c>
      <c r="T153" s="87">
        <v>-55471.081760000001</v>
      </c>
      <c r="U153" s="89">
        <v>-2.02661123210481E-3</v>
      </c>
      <c r="V153" s="87">
        <v>-90781.372140000007</v>
      </c>
      <c r="W153" s="89">
        <v>-2.9319362459545189E-3</v>
      </c>
      <c r="X153" s="87">
        <v>-4663.11114</v>
      </c>
      <c r="Y153" s="89">
        <v>-1.5589683324132602E-4</v>
      </c>
      <c r="Z153" s="87">
        <v>-4058.5380099999998</v>
      </c>
      <c r="AA153" s="89">
        <v>-1.4063371153066922E-4</v>
      </c>
      <c r="AB153" s="87">
        <v>-4058.5380099999998</v>
      </c>
      <c r="AC153" s="89">
        <v>-1.3318691316034856E-4</v>
      </c>
      <c r="AD153" s="87">
        <v>86118.261000000013</v>
      </c>
    </row>
    <row r="154" spans="1:30" ht="38.25" x14ac:dyDescent="0.25">
      <c r="A154" s="90" t="s">
        <v>245</v>
      </c>
      <c r="B154" s="100" t="s">
        <v>170</v>
      </c>
      <c r="C154" s="104" t="s">
        <v>192</v>
      </c>
      <c r="D154" s="93">
        <v>-27961.200000000001</v>
      </c>
      <c r="E154" s="94">
        <v>-1.4822183573346807E-3</v>
      </c>
      <c r="F154" s="93">
        <v>-146024.6</v>
      </c>
      <c r="G154" s="94">
        <v>-7.7372022760519169E-3</v>
      </c>
      <c r="H154" s="93">
        <v>-162428.5</v>
      </c>
      <c r="I154" s="95">
        <v>-8.9650282405137009E-3</v>
      </c>
      <c r="J154" s="96">
        <v>-350082.12900000002</v>
      </c>
      <c r="K154" s="95">
        <v>-1.602808028271931E-2</v>
      </c>
      <c r="L154" s="96">
        <v>-126153.48288</v>
      </c>
      <c r="M154" s="95">
        <v>-5.4210285659489236E-3</v>
      </c>
      <c r="N154" s="96">
        <v>-42696.54883</v>
      </c>
      <c r="O154" s="95">
        <v>-1.9750801189654782E-3</v>
      </c>
      <c r="P154" s="96">
        <v>-98445.172940000004</v>
      </c>
      <c r="Q154" s="95">
        <v>-4.7170642526609364E-3</v>
      </c>
      <c r="R154" s="96">
        <v>-50306.832179999998</v>
      </c>
      <c r="S154" s="95">
        <v>-2.0738087895492449E-3</v>
      </c>
      <c r="T154" s="96">
        <v>-55471.081760000001</v>
      </c>
      <c r="U154" s="95">
        <v>-2.02661123210481E-3</v>
      </c>
      <c r="V154" s="96">
        <v>-90781.372140000007</v>
      </c>
      <c r="W154" s="95">
        <v>-2.9319362459545189E-3</v>
      </c>
      <c r="X154" s="96">
        <v>-4663.11114</v>
      </c>
      <c r="Y154" s="97">
        <v>-1.5589683324132602E-4</v>
      </c>
      <c r="Z154" s="96">
        <v>-4058.5380099999998</v>
      </c>
      <c r="AA154" s="97">
        <v>-1.4063371153066922E-4</v>
      </c>
      <c r="AB154" s="96">
        <v>-4058.5380099999998</v>
      </c>
      <c r="AC154" s="97">
        <v>-1.3318691316034856E-4</v>
      </c>
      <c r="AD154" s="98">
        <v>86118.261000000013</v>
      </c>
    </row>
    <row r="155" spans="1:30" ht="15" x14ac:dyDescent="0.25">
      <c r="A155" s="112"/>
      <c r="B155" s="112"/>
      <c r="C155" s="113" t="s">
        <v>171</v>
      </c>
      <c r="D155" s="114">
        <v>18864427</v>
      </c>
      <c r="E155" s="115">
        <v>1</v>
      </c>
      <c r="F155" s="116">
        <v>18873049.299999997</v>
      </c>
      <c r="G155" s="115">
        <v>1</v>
      </c>
      <c r="H155" s="116">
        <v>18118013.199999999</v>
      </c>
      <c r="I155" s="117">
        <v>1</v>
      </c>
      <c r="J155" s="116">
        <v>21841800.316999998</v>
      </c>
      <c r="K155" s="117">
        <v>1</v>
      </c>
      <c r="L155" s="116">
        <v>23271134.129859999</v>
      </c>
      <c r="M155" s="117">
        <v>1</v>
      </c>
      <c r="N155" s="116">
        <v>21617628.783769999</v>
      </c>
      <c r="O155" s="117">
        <v>1</v>
      </c>
      <c r="P155" s="116">
        <v>20870008.901079997</v>
      </c>
      <c r="Q155" s="117">
        <v>1</v>
      </c>
      <c r="R155" s="116">
        <v>24258182.544849999</v>
      </c>
      <c r="S155" s="117">
        <v>1</v>
      </c>
      <c r="T155" s="116">
        <v>27371348.229620002</v>
      </c>
      <c r="U155" s="117">
        <v>1</v>
      </c>
      <c r="V155" s="116">
        <v>30962942.071220003</v>
      </c>
      <c r="W155" s="117">
        <v>1</v>
      </c>
      <c r="X155" s="116">
        <v>29911519.323689997</v>
      </c>
      <c r="Y155" s="117">
        <v>1</v>
      </c>
      <c r="Z155" s="116">
        <v>28858926.965849999</v>
      </c>
      <c r="AA155" s="117">
        <v>1</v>
      </c>
      <c r="AB155" s="116">
        <v>30472498.488750003</v>
      </c>
      <c r="AC155" s="117">
        <v>1</v>
      </c>
      <c r="AD155" s="116">
        <v>-1051422.7475300059</v>
      </c>
    </row>
    <row r="156" spans="1:30" x14ac:dyDescent="0.3">
      <c r="A156" s="9"/>
      <c r="B156" s="9"/>
      <c r="C156" s="72"/>
      <c r="D156" s="72"/>
      <c r="E156" s="72"/>
    </row>
    <row r="157" spans="1:30" x14ac:dyDescent="0.3">
      <c r="A157" s="9" t="s">
        <v>226</v>
      </c>
      <c r="C157" s="72"/>
      <c r="D157" s="72"/>
      <c r="E157" s="72"/>
    </row>
    <row r="158" spans="1:30" x14ac:dyDescent="0.3">
      <c r="A158" s="9" t="s">
        <v>223</v>
      </c>
      <c r="C158" s="72"/>
      <c r="D158" s="72"/>
      <c r="E158" s="72"/>
    </row>
    <row r="159" spans="1:30" x14ac:dyDescent="0.3">
      <c r="A159" s="9"/>
      <c r="B159" s="9"/>
      <c r="C159" s="72"/>
      <c r="D159" s="72"/>
      <c r="E159" s="72"/>
    </row>
    <row r="160" spans="1:30" x14ac:dyDescent="0.3">
      <c r="A160" s="9"/>
      <c r="B160" s="9"/>
      <c r="C160" s="72"/>
      <c r="D160" s="72"/>
      <c r="E160" s="72"/>
    </row>
    <row r="161" spans="1:27" x14ac:dyDescent="0.3">
      <c r="A161" s="9"/>
      <c r="B161" s="9"/>
      <c r="C161" s="72"/>
      <c r="D161" s="72"/>
      <c r="E161" s="72"/>
    </row>
    <row r="162" spans="1:27" x14ac:dyDescent="0.3">
      <c r="A162" s="9"/>
      <c r="B162" s="9"/>
      <c r="C162" s="72"/>
      <c r="D162" s="72"/>
      <c r="E162" s="72"/>
    </row>
    <row r="163" spans="1:27" x14ac:dyDescent="0.3">
      <c r="A163" s="9"/>
      <c r="B163" s="9"/>
      <c r="C163" s="72"/>
      <c r="D163" s="72"/>
      <c r="E163" s="72"/>
    </row>
    <row r="164" spans="1:27" x14ac:dyDescent="0.3">
      <c r="A164" s="9"/>
      <c r="B164" s="9"/>
      <c r="C164" s="72"/>
      <c r="D164" s="72"/>
      <c r="E164" s="72"/>
    </row>
    <row r="165" spans="1:27" x14ac:dyDescent="0.3">
      <c r="A165" s="9"/>
      <c r="C165" s="72"/>
      <c r="D165" s="72"/>
      <c r="E165" s="72"/>
    </row>
    <row r="166" spans="1:27" x14ac:dyDescent="0.3">
      <c r="A166" s="9"/>
      <c r="C166" s="72"/>
      <c r="D166" s="72"/>
      <c r="E166" s="72"/>
    </row>
    <row r="167" spans="1:27" x14ac:dyDescent="0.3">
      <c r="A167" s="9"/>
      <c r="B167" s="9"/>
      <c r="C167" s="72"/>
      <c r="D167" s="72"/>
      <c r="E167" s="72"/>
    </row>
    <row r="168" spans="1:27" x14ac:dyDescent="0.3">
      <c r="A168" s="9"/>
      <c r="B168" s="9"/>
      <c r="C168" s="72"/>
      <c r="D168" s="72"/>
      <c r="E168" s="72"/>
    </row>
    <row r="169" spans="1:27" x14ac:dyDescent="0.3">
      <c r="A169" s="9"/>
      <c r="B169" s="9"/>
      <c r="C169" s="72"/>
      <c r="D169" s="72"/>
      <c r="E169" s="72"/>
    </row>
    <row r="170" spans="1:27" x14ac:dyDescent="0.3">
      <c r="A170" s="9"/>
      <c r="B170" s="9"/>
      <c r="C170" s="72"/>
      <c r="D170" s="72"/>
      <c r="E170" s="72"/>
    </row>
    <row r="171" spans="1:27" x14ac:dyDescent="0.3">
      <c r="A171" s="9"/>
      <c r="B171" s="9"/>
      <c r="C171" s="72"/>
      <c r="D171" s="72"/>
      <c r="E171" s="72"/>
    </row>
    <row r="172" spans="1:27" x14ac:dyDescent="0.3">
      <c r="A172" s="9"/>
      <c r="B172" s="9"/>
      <c r="C172" s="72"/>
      <c r="D172" s="72"/>
      <c r="E172" s="72"/>
    </row>
    <row r="173" spans="1:27" x14ac:dyDescent="0.3">
      <c r="A173" s="9"/>
      <c r="B173" s="9"/>
      <c r="C173" s="130"/>
      <c r="D173" s="130"/>
      <c r="E173" s="130"/>
      <c r="F173" s="131"/>
      <c r="G173" s="131"/>
      <c r="H173" s="131"/>
      <c r="I173" s="131"/>
      <c r="J173" s="131"/>
      <c r="K173" s="131"/>
      <c r="L173" s="132"/>
      <c r="M173" s="132"/>
      <c r="N173" s="132"/>
      <c r="O173" s="132"/>
      <c r="P173" s="132"/>
      <c r="Q173" s="132"/>
      <c r="R173" s="133"/>
      <c r="S173" s="133"/>
      <c r="T173" s="132"/>
      <c r="U173" s="132"/>
      <c r="V173" s="131"/>
      <c r="W173" s="131"/>
      <c r="X173" s="134"/>
      <c r="Y173" s="134"/>
      <c r="Z173" s="134"/>
      <c r="AA173" s="134"/>
    </row>
    <row r="174" spans="1:27" s="74" customFormat="1" ht="15.75" x14ac:dyDescent="0.25">
      <c r="C174" s="135"/>
      <c r="D174" s="135"/>
      <c r="E174" s="135"/>
      <c r="F174" s="135"/>
      <c r="G174" s="135"/>
      <c r="H174" s="135"/>
      <c r="I174" s="135"/>
      <c r="J174" s="136"/>
      <c r="K174" s="135"/>
      <c r="L174" s="136"/>
      <c r="M174" s="137"/>
      <c r="N174" s="137"/>
      <c r="O174" s="137"/>
      <c r="P174" s="136"/>
      <c r="Q174" s="138"/>
      <c r="R174" s="136"/>
      <c r="S174" s="139"/>
      <c r="T174" s="136"/>
      <c r="U174" s="137"/>
      <c r="V174" s="135"/>
      <c r="W174" s="135"/>
      <c r="X174" s="135"/>
      <c r="Y174" s="135"/>
      <c r="Z174" s="135"/>
      <c r="AA174" s="135"/>
    </row>
    <row r="175" spans="1:27" ht="15" x14ac:dyDescent="0.25">
      <c r="C175" s="134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1"/>
      <c r="S175" s="141"/>
      <c r="T175" s="140"/>
      <c r="U175" s="140"/>
      <c r="V175" s="140"/>
      <c r="W175" s="140"/>
      <c r="X175" s="134"/>
      <c r="Y175" s="134"/>
      <c r="Z175" s="134"/>
      <c r="AA175" s="134"/>
    </row>
    <row r="176" spans="1:27" x14ac:dyDescent="0.3">
      <c r="C176" s="134"/>
      <c r="D176" s="134"/>
      <c r="E176" s="134"/>
      <c r="F176" s="131"/>
      <c r="G176" s="131"/>
      <c r="H176" s="131"/>
      <c r="I176" s="131"/>
      <c r="J176" s="142"/>
      <c r="K176" s="142"/>
      <c r="L176" s="132"/>
      <c r="M176" s="132"/>
      <c r="N176" s="132"/>
      <c r="O176" s="132"/>
      <c r="P176" s="132"/>
      <c r="Q176" s="132"/>
      <c r="R176" s="133"/>
      <c r="S176" s="133"/>
      <c r="T176" s="133"/>
      <c r="U176" s="133"/>
      <c r="V176" s="133"/>
      <c r="W176" s="133"/>
      <c r="X176" s="144"/>
      <c r="Y176" s="134"/>
      <c r="Z176" s="134"/>
      <c r="AA176" s="134"/>
    </row>
    <row r="177" spans="1:32" x14ac:dyDescent="0.3">
      <c r="C177" s="144"/>
      <c r="D177" s="144"/>
      <c r="E177" s="144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44"/>
      <c r="Y177" s="134"/>
      <c r="Z177" s="134"/>
      <c r="AA177" s="134"/>
    </row>
    <row r="178" spans="1:32" ht="18" customHeight="1" x14ac:dyDescent="0.25">
      <c r="A178" s="195"/>
      <c r="C178" s="195"/>
      <c r="D178" s="195"/>
      <c r="E178" s="195"/>
      <c r="F178" s="195"/>
      <c r="G178" s="195"/>
      <c r="H178" s="195"/>
      <c r="I178" s="195"/>
      <c r="J178" s="195"/>
      <c r="K178" s="195"/>
      <c r="L178" s="196"/>
      <c r="M178" s="196"/>
      <c r="N178" s="196"/>
      <c r="O178" s="196"/>
      <c r="P178" s="196"/>
      <c r="Q178" s="196"/>
      <c r="R178" s="196"/>
      <c r="S178" s="196"/>
      <c r="T178" s="196"/>
      <c r="U178" s="196"/>
      <c r="V178" s="196"/>
      <c r="W178" s="196"/>
      <c r="X178" s="144"/>
      <c r="Y178" s="134"/>
      <c r="Z178" s="134"/>
      <c r="AA178" s="134"/>
      <c r="AB178" s="134"/>
      <c r="AC178" s="134"/>
      <c r="AD178" s="134"/>
      <c r="AE178" s="134"/>
      <c r="AF178" s="134"/>
    </row>
    <row r="179" spans="1:32" ht="22.5" customHeight="1" x14ac:dyDescent="0.25">
      <c r="A179" s="195"/>
      <c r="C179" s="195"/>
      <c r="D179" s="195"/>
      <c r="E179" s="195"/>
      <c r="F179" s="195"/>
      <c r="G179" s="195"/>
      <c r="H179" s="195"/>
      <c r="I179" s="195"/>
      <c r="J179" s="195"/>
      <c r="K179" s="195"/>
      <c r="L179" s="196"/>
      <c r="M179" s="196"/>
      <c r="N179" s="143"/>
      <c r="O179" s="143"/>
      <c r="P179" s="196"/>
      <c r="Q179" s="196"/>
      <c r="R179" s="196"/>
      <c r="S179" s="196"/>
      <c r="T179" s="196"/>
      <c r="U179" s="196"/>
      <c r="V179" s="196"/>
      <c r="W179" s="196"/>
      <c r="X179" s="144"/>
      <c r="Y179" s="134"/>
      <c r="Z179" s="134"/>
      <c r="AA179" s="134"/>
      <c r="AB179" s="134"/>
      <c r="AC179" s="134"/>
      <c r="AD179" s="134"/>
      <c r="AE179" s="134"/>
      <c r="AF179" s="134"/>
    </row>
    <row r="180" spans="1:32" ht="15" x14ac:dyDescent="0.25">
      <c r="A180" s="195"/>
      <c r="C180" s="195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96"/>
      <c r="W180" s="196"/>
      <c r="X180" s="144"/>
      <c r="Y180" s="134"/>
      <c r="Z180" s="134"/>
      <c r="AA180" s="134"/>
      <c r="AB180" s="134"/>
      <c r="AC180" s="134"/>
      <c r="AD180" s="134"/>
      <c r="AE180" s="134"/>
      <c r="AF180" s="134"/>
    </row>
    <row r="181" spans="1:32" ht="15" x14ac:dyDescent="0.25">
      <c r="A181" s="118"/>
      <c r="B181" s="128"/>
      <c r="C181" s="128"/>
      <c r="D181" s="145"/>
      <c r="E181" s="145"/>
      <c r="F181" s="145"/>
      <c r="G181" s="145"/>
      <c r="H181" s="145"/>
      <c r="I181" s="145"/>
      <c r="J181" s="145"/>
      <c r="K181" s="145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7"/>
      <c r="W181" s="147"/>
      <c r="X181" s="134"/>
      <c r="Y181" s="134"/>
      <c r="Z181" s="134"/>
      <c r="AA181" s="134"/>
      <c r="AB181" s="134"/>
      <c r="AC181" s="134"/>
      <c r="AD181" s="134"/>
      <c r="AE181" s="134"/>
      <c r="AF181" s="134"/>
    </row>
    <row r="182" spans="1:32" ht="15" x14ac:dyDescent="0.25">
      <c r="A182" s="119"/>
      <c r="B182" s="120"/>
      <c r="C182" s="148"/>
      <c r="D182" s="149"/>
      <c r="E182" s="150"/>
      <c r="F182" s="149"/>
      <c r="G182" s="151"/>
      <c r="H182" s="149"/>
      <c r="I182" s="150"/>
      <c r="J182" s="149"/>
      <c r="K182" s="150"/>
      <c r="L182" s="152"/>
      <c r="M182" s="153"/>
      <c r="N182" s="153"/>
      <c r="O182" s="153"/>
      <c r="P182" s="152"/>
      <c r="Q182" s="153"/>
      <c r="R182" s="152"/>
      <c r="S182" s="153"/>
      <c r="T182" s="152"/>
      <c r="U182" s="153"/>
      <c r="V182" s="149"/>
      <c r="W182" s="149"/>
      <c r="X182" s="134"/>
      <c r="Y182" s="134"/>
      <c r="Z182" s="154"/>
      <c r="AA182" s="154"/>
      <c r="AB182" s="154"/>
      <c r="AC182" s="154"/>
      <c r="AD182" s="134"/>
      <c r="AE182" s="134"/>
      <c r="AF182" s="134"/>
    </row>
    <row r="183" spans="1:32" ht="15" x14ac:dyDescent="0.25">
      <c r="A183" s="119"/>
      <c r="C183" s="148"/>
      <c r="D183" s="149"/>
      <c r="E183" s="150"/>
      <c r="F183" s="149"/>
      <c r="G183" s="151"/>
      <c r="H183" s="149"/>
      <c r="I183" s="150"/>
      <c r="J183" s="149"/>
      <c r="K183" s="150"/>
      <c r="L183" s="152"/>
      <c r="M183" s="153"/>
      <c r="N183" s="153"/>
      <c r="O183" s="153"/>
      <c r="P183" s="152"/>
      <c r="Q183" s="153"/>
      <c r="R183" s="152"/>
      <c r="S183" s="153"/>
      <c r="T183" s="152"/>
      <c r="U183" s="153"/>
      <c r="V183" s="149"/>
      <c r="W183" s="149"/>
      <c r="X183" s="134"/>
      <c r="Y183" s="134"/>
      <c r="Z183" s="154"/>
      <c r="AA183" s="154"/>
      <c r="AB183" s="154"/>
      <c r="AC183" s="154"/>
      <c r="AD183" s="134"/>
      <c r="AE183" s="134"/>
      <c r="AF183" s="134"/>
    </row>
    <row r="184" spans="1:32" ht="15" x14ac:dyDescent="0.25">
      <c r="A184" s="119"/>
      <c r="C184" s="148"/>
      <c r="D184" s="149"/>
      <c r="E184" s="150"/>
      <c r="F184" s="149"/>
      <c r="G184" s="151"/>
      <c r="H184" s="149"/>
      <c r="I184" s="150"/>
      <c r="J184" s="149"/>
      <c r="K184" s="150"/>
      <c r="L184" s="152"/>
      <c r="M184" s="153"/>
      <c r="N184" s="153"/>
      <c r="O184" s="153"/>
      <c r="P184" s="152"/>
      <c r="Q184" s="153"/>
      <c r="R184" s="152"/>
      <c r="S184" s="153"/>
      <c r="T184" s="152"/>
      <c r="U184" s="153"/>
      <c r="V184" s="149"/>
      <c r="W184" s="149"/>
      <c r="X184" s="134"/>
      <c r="Y184" s="134"/>
      <c r="Z184" s="154"/>
      <c r="AA184" s="154"/>
      <c r="AB184" s="154"/>
      <c r="AC184" s="154"/>
      <c r="AD184" s="134"/>
      <c r="AE184" s="134"/>
      <c r="AF184" s="134"/>
    </row>
    <row r="185" spans="1:32" ht="15" x14ac:dyDescent="0.25">
      <c r="A185" s="119"/>
      <c r="B185" s="120"/>
      <c r="C185" s="148"/>
      <c r="D185" s="149"/>
      <c r="E185" s="150"/>
      <c r="F185" s="149"/>
      <c r="G185" s="151"/>
      <c r="H185" s="149"/>
      <c r="I185" s="150"/>
      <c r="J185" s="149"/>
      <c r="K185" s="150"/>
      <c r="L185" s="152"/>
      <c r="M185" s="153"/>
      <c r="N185" s="153"/>
      <c r="O185" s="153"/>
      <c r="P185" s="152"/>
      <c r="Q185" s="153"/>
      <c r="R185" s="152"/>
      <c r="S185" s="153"/>
      <c r="T185" s="152"/>
      <c r="U185" s="153"/>
      <c r="V185" s="149"/>
      <c r="W185" s="149"/>
      <c r="X185" s="134"/>
      <c r="Y185" s="134"/>
      <c r="Z185" s="154"/>
      <c r="AA185" s="154"/>
      <c r="AB185" s="154"/>
      <c r="AC185" s="154"/>
      <c r="AD185" s="134"/>
      <c r="AE185" s="134"/>
      <c r="AF185" s="134"/>
    </row>
    <row r="186" spans="1:32" ht="15" x14ac:dyDescent="0.25">
      <c r="A186" s="119"/>
      <c r="B186" s="120"/>
      <c r="C186" s="148"/>
      <c r="D186" s="149"/>
      <c r="E186" s="150"/>
      <c r="F186" s="149"/>
      <c r="G186" s="151"/>
      <c r="H186" s="149"/>
      <c r="I186" s="150"/>
      <c r="J186" s="149"/>
      <c r="K186" s="150"/>
      <c r="L186" s="152"/>
      <c r="M186" s="153"/>
      <c r="N186" s="153"/>
      <c r="O186" s="153"/>
      <c r="P186" s="152"/>
      <c r="Q186" s="153"/>
      <c r="R186" s="152"/>
      <c r="S186" s="153"/>
      <c r="T186" s="152"/>
      <c r="U186" s="153"/>
      <c r="V186" s="149"/>
      <c r="W186" s="149"/>
      <c r="X186" s="134"/>
      <c r="Y186" s="134"/>
      <c r="Z186" s="154"/>
      <c r="AA186" s="154"/>
      <c r="AB186" s="154"/>
      <c r="AC186" s="154"/>
      <c r="AD186" s="134"/>
      <c r="AE186" s="134"/>
      <c r="AF186" s="134"/>
    </row>
    <row r="187" spans="1:32" ht="15" x14ac:dyDescent="0.25">
      <c r="A187" s="119"/>
      <c r="B187" s="120"/>
      <c r="C187" s="148"/>
      <c r="D187" s="149"/>
      <c r="E187" s="150"/>
      <c r="F187" s="149"/>
      <c r="G187" s="151"/>
      <c r="H187" s="149"/>
      <c r="I187" s="150"/>
      <c r="J187" s="149"/>
      <c r="K187" s="150"/>
      <c r="L187" s="152"/>
      <c r="M187" s="153"/>
      <c r="N187" s="153"/>
      <c r="O187" s="153"/>
      <c r="P187" s="152"/>
      <c r="Q187" s="153"/>
      <c r="R187" s="152"/>
      <c r="S187" s="153"/>
      <c r="T187" s="152"/>
      <c r="U187" s="153"/>
      <c r="V187" s="149"/>
      <c r="W187" s="149"/>
      <c r="X187" s="134"/>
      <c r="Y187" s="134"/>
      <c r="Z187" s="154"/>
      <c r="AA187" s="154"/>
      <c r="AB187" s="154"/>
      <c r="AC187" s="154"/>
      <c r="AD187" s="134"/>
      <c r="AE187" s="134"/>
      <c r="AF187" s="134"/>
    </row>
    <row r="188" spans="1:32" ht="15" x14ac:dyDescent="0.25">
      <c r="A188" s="119"/>
      <c r="C188" s="148"/>
      <c r="D188" s="149"/>
      <c r="E188" s="150"/>
      <c r="F188" s="149"/>
      <c r="G188" s="151"/>
      <c r="H188" s="149"/>
      <c r="I188" s="150"/>
      <c r="J188" s="149"/>
      <c r="K188" s="150"/>
      <c r="L188" s="152"/>
      <c r="M188" s="153"/>
      <c r="N188" s="153"/>
      <c r="O188" s="153"/>
      <c r="P188" s="152"/>
      <c r="Q188" s="153"/>
      <c r="R188" s="152"/>
      <c r="S188" s="153"/>
      <c r="T188" s="152"/>
      <c r="U188" s="153"/>
      <c r="V188" s="149"/>
      <c r="W188" s="149"/>
      <c r="X188" s="134"/>
      <c r="Y188" s="134"/>
      <c r="Z188" s="154"/>
      <c r="AA188" s="154"/>
      <c r="AB188" s="154"/>
      <c r="AC188" s="154"/>
      <c r="AD188" s="134"/>
      <c r="AE188" s="134"/>
      <c r="AF188" s="134"/>
    </row>
    <row r="189" spans="1:32" ht="15" x14ac:dyDescent="0.25">
      <c r="A189" s="119"/>
      <c r="C189" s="148"/>
      <c r="D189" s="149"/>
      <c r="E189" s="150"/>
      <c r="F189" s="149"/>
      <c r="G189" s="151"/>
      <c r="H189" s="149"/>
      <c r="I189" s="150"/>
      <c r="J189" s="149"/>
      <c r="K189" s="150"/>
      <c r="L189" s="152"/>
      <c r="M189" s="153"/>
      <c r="N189" s="153"/>
      <c r="O189" s="153"/>
      <c r="P189" s="152"/>
      <c r="Q189" s="153"/>
      <c r="R189" s="152"/>
      <c r="S189" s="153"/>
      <c r="T189" s="152"/>
      <c r="U189" s="153"/>
      <c r="V189" s="149"/>
      <c r="W189" s="149"/>
      <c r="X189" s="134"/>
      <c r="Y189" s="134"/>
      <c r="Z189" s="154"/>
      <c r="AA189" s="154"/>
      <c r="AB189" s="154"/>
      <c r="AC189" s="154"/>
      <c r="AD189" s="134"/>
      <c r="AE189" s="134"/>
      <c r="AF189" s="134"/>
    </row>
    <row r="190" spans="1:32" ht="15" x14ac:dyDescent="0.25">
      <c r="A190" s="119"/>
      <c r="B190" s="120"/>
      <c r="C190" s="148"/>
      <c r="D190" s="149"/>
      <c r="E190" s="150"/>
      <c r="F190" s="149"/>
      <c r="G190" s="151"/>
      <c r="H190" s="149"/>
      <c r="I190" s="150"/>
      <c r="J190" s="149"/>
      <c r="K190" s="150"/>
      <c r="L190" s="152"/>
      <c r="M190" s="153"/>
      <c r="N190" s="153"/>
      <c r="O190" s="153"/>
      <c r="P190" s="152"/>
      <c r="Q190" s="153"/>
      <c r="R190" s="152"/>
      <c r="S190" s="153"/>
      <c r="T190" s="152"/>
      <c r="U190" s="153"/>
      <c r="V190" s="149"/>
      <c r="W190" s="149"/>
      <c r="X190" s="134"/>
      <c r="Y190" s="134"/>
      <c r="Z190" s="154"/>
      <c r="AA190" s="154"/>
      <c r="AB190" s="154"/>
      <c r="AC190" s="154"/>
      <c r="AD190" s="134"/>
      <c r="AE190" s="134"/>
      <c r="AF190" s="134"/>
    </row>
    <row r="191" spans="1:32" ht="15" x14ac:dyDescent="0.25">
      <c r="A191" s="121"/>
      <c r="B191" s="121"/>
      <c r="C191" s="155"/>
      <c r="D191" s="156"/>
      <c r="E191" s="157"/>
      <c r="F191" s="156"/>
      <c r="G191" s="151"/>
      <c r="H191" s="156"/>
      <c r="I191" s="158"/>
      <c r="J191" s="156"/>
      <c r="K191" s="158"/>
      <c r="L191" s="159"/>
      <c r="M191" s="160"/>
      <c r="N191" s="160"/>
      <c r="O191" s="160"/>
      <c r="P191" s="159"/>
      <c r="Q191" s="152"/>
      <c r="R191" s="159"/>
      <c r="S191" s="160"/>
      <c r="T191" s="159"/>
      <c r="U191" s="160"/>
      <c r="V191" s="156"/>
      <c r="W191" s="156"/>
      <c r="X191" s="134"/>
      <c r="Y191" s="134"/>
      <c r="Z191" s="154"/>
      <c r="AA191" s="154"/>
      <c r="AB191" s="154"/>
      <c r="AC191" s="154"/>
      <c r="AD191" s="134"/>
      <c r="AE191" s="134"/>
      <c r="AF191" s="134"/>
    </row>
    <row r="192" spans="1:32" ht="15" x14ac:dyDescent="0.25">
      <c r="A192" s="122"/>
      <c r="B192" s="122"/>
      <c r="C192" s="161"/>
      <c r="D192" s="122"/>
      <c r="E192" s="122"/>
      <c r="F192" s="122"/>
      <c r="G192" s="122"/>
      <c r="H192" s="122"/>
      <c r="I192" s="122"/>
      <c r="J192" s="122"/>
      <c r="K192" s="122"/>
      <c r="L192" s="162"/>
      <c r="M192" s="162"/>
      <c r="N192" s="162"/>
      <c r="O192" s="162"/>
      <c r="P192" s="162"/>
      <c r="Q192" s="162"/>
      <c r="R192" s="163"/>
      <c r="S192" s="163"/>
      <c r="T192" s="162"/>
      <c r="U192" s="162"/>
      <c r="V192" s="122"/>
      <c r="W192" s="122"/>
      <c r="X192" s="134"/>
      <c r="Y192" s="134"/>
      <c r="Z192" s="134"/>
      <c r="AA192" s="134"/>
      <c r="AB192" s="134"/>
      <c r="AC192" s="134"/>
      <c r="AD192" s="134"/>
      <c r="AE192" s="134"/>
      <c r="AF192" s="134"/>
    </row>
    <row r="193" spans="2:32" ht="15" x14ac:dyDescent="0.25">
      <c r="B193" s="134"/>
      <c r="C193" s="134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34"/>
      <c r="AA193" s="134"/>
      <c r="AB193" s="134"/>
      <c r="AC193" s="134"/>
      <c r="AD193" s="134"/>
      <c r="AE193" s="134"/>
      <c r="AF193" s="134"/>
    </row>
    <row r="194" spans="2:32" ht="15" x14ac:dyDescent="0.25">
      <c r="B194" s="134"/>
      <c r="C194" s="134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34"/>
      <c r="AA194" s="134"/>
      <c r="AB194" s="134"/>
      <c r="AC194" s="134"/>
      <c r="AD194" s="134"/>
      <c r="AE194" s="134"/>
      <c r="AF194" s="134"/>
    </row>
    <row r="195" spans="2:32" ht="15" x14ac:dyDescent="0.25">
      <c r="B195" s="134"/>
      <c r="C195" s="134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34"/>
      <c r="AA195" s="134"/>
      <c r="AB195" s="134"/>
      <c r="AC195" s="134"/>
      <c r="AD195" s="134"/>
      <c r="AE195" s="134"/>
      <c r="AF195" s="134"/>
    </row>
    <row r="196" spans="2:32" ht="15" x14ac:dyDescent="0.25">
      <c r="B196" s="134"/>
      <c r="C196" s="134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34"/>
      <c r="AA196" s="134"/>
      <c r="AB196" s="134"/>
      <c r="AC196" s="134"/>
      <c r="AD196" s="134"/>
      <c r="AE196" s="134"/>
      <c r="AF196" s="134"/>
    </row>
    <row r="197" spans="2:32" ht="15" x14ac:dyDescent="0.25">
      <c r="B197" s="134"/>
      <c r="C197" s="134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34"/>
      <c r="AA197" s="134"/>
      <c r="AB197" s="134"/>
      <c r="AC197" s="134"/>
      <c r="AD197" s="134"/>
      <c r="AE197" s="134"/>
      <c r="AF197" s="134"/>
    </row>
    <row r="198" spans="2:32" ht="15" x14ac:dyDescent="0.25">
      <c r="B198" s="134"/>
      <c r="C198" s="134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34"/>
      <c r="AA198" s="134"/>
      <c r="AB198" s="134"/>
      <c r="AC198" s="134"/>
      <c r="AD198" s="134"/>
      <c r="AE198" s="134"/>
      <c r="AF198" s="134"/>
    </row>
    <row r="199" spans="2:32" ht="15" x14ac:dyDescent="0.25">
      <c r="B199" s="134"/>
      <c r="C199" s="134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34"/>
      <c r="AA199" s="134"/>
      <c r="AB199" s="134"/>
      <c r="AC199" s="134"/>
      <c r="AD199" s="134"/>
      <c r="AE199" s="134"/>
      <c r="AF199" s="134"/>
    </row>
    <row r="200" spans="2:32" ht="15" x14ac:dyDescent="0.25">
      <c r="B200" s="134"/>
      <c r="C200" s="134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34"/>
      <c r="AA200" s="134"/>
      <c r="AB200" s="134"/>
      <c r="AC200" s="134"/>
      <c r="AD200" s="134"/>
      <c r="AE200" s="134"/>
      <c r="AF200" s="134"/>
    </row>
    <row r="201" spans="2:32" ht="15" x14ac:dyDescent="0.25">
      <c r="B201" s="134"/>
      <c r="C201" s="134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34"/>
      <c r="AA201" s="134"/>
      <c r="AB201" s="134"/>
      <c r="AC201" s="134"/>
      <c r="AD201" s="134"/>
      <c r="AE201" s="134"/>
      <c r="AF201" s="134"/>
    </row>
    <row r="202" spans="2:32" ht="15" x14ac:dyDescent="0.25">
      <c r="B202" s="134"/>
      <c r="C202" s="134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34"/>
      <c r="AA202" s="134"/>
      <c r="AB202" s="134"/>
      <c r="AC202" s="134"/>
      <c r="AD202" s="134"/>
      <c r="AE202" s="134"/>
      <c r="AF202" s="134"/>
    </row>
    <row r="203" spans="2:32" ht="15" x14ac:dyDescent="0.25">
      <c r="B203" s="134"/>
      <c r="C203" s="134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34"/>
      <c r="AA203" s="134"/>
      <c r="AB203" s="134"/>
      <c r="AC203" s="134"/>
      <c r="AD203" s="134"/>
      <c r="AE203" s="134"/>
      <c r="AF203" s="134"/>
    </row>
    <row r="204" spans="2:32" ht="15" x14ac:dyDescent="0.25">
      <c r="B204" s="134"/>
      <c r="C204" s="134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34"/>
      <c r="AA204" s="134"/>
      <c r="AB204" s="134"/>
      <c r="AC204" s="134"/>
      <c r="AD204" s="134"/>
      <c r="AE204" s="134"/>
      <c r="AF204" s="134"/>
    </row>
    <row r="205" spans="2:32" ht="15" x14ac:dyDescent="0.25">
      <c r="B205" s="134"/>
      <c r="C205" s="134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34"/>
      <c r="AA205" s="134"/>
      <c r="AB205" s="134"/>
      <c r="AC205" s="134"/>
      <c r="AD205" s="134"/>
      <c r="AE205" s="134"/>
      <c r="AF205" s="134"/>
    </row>
    <row r="206" spans="2:32" ht="15" x14ac:dyDescent="0.25">
      <c r="B206" s="134"/>
      <c r="C206" s="134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34"/>
      <c r="AA206" s="134"/>
      <c r="AB206" s="134"/>
      <c r="AC206" s="134"/>
      <c r="AD206" s="134"/>
      <c r="AE206" s="134"/>
      <c r="AF206" s="134"/>
    </row>
    <row r="207" spans="2:32" ht="15" x14ac:dyDescent="0.25">
      <c r="B207" s="134"/>
      <c r="C207" s="134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34"/>
      <c r="AA207" s="134"/>
      <c r="AB207" s="134"/>
      <c r="AC207" s="134"/>
      <c r="AD207" s="134"/>
      <c r="AE207" s="134"/>
      <c r="AF207" s="134"/>
    </row>
    <row r="208" spans="2:32" ht="15" x14ac:dyDescent="0.25">
      <c r="B208" s="134"/>
      <c r="C208" s="134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34"/>
      <c r="AA208" s="134"/>
      <c r="AB208" s="134"/>
      <c r="AC208" s="134"/>
      <c r="AD208" s="134"/>
      <c r="AE208" s="134"/>
      <c r="AF208" s="134"/>
    </row>
    <row r="209" spans="2:32" ht="15" x14ac:dyDescent="0.25">
      <c r="B209" s="134"/>
      <c r="C209" s="134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34"/>
      <c r="AA209" s="134"/>
      <c r="AB209" s="134"/>
      <c r="AC209" s="134"/>
      <c r="AD209" s="134"/>
      <c r="AE209" s="134"/>
      <c r="AF209" s="134"/>
    </row>
    <row r="210" spans="2:32" ht="15" x14ac:dyDescent="0.25">
      <c r="B210" s="134"/>
      <c r="C210" s="134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34"/>
      <c r="AA210" s="134"/>
      <c r="AB210" s="134"/>
      <c r="AC210" s="134"/>
      <c r="AD210" s="134"/>
      <c r="AE210" s="134"/>
      <c r="AF210" s="134"/>
    </row>
    <row r="211" spans="2:32" ht="15" x14ac:dyDescent="0.25">
      <c r="B211" s="134"/>
      <c r="C211" s="134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34"/>
      <c r="AA211" s="134"/>
      <c r="AB211" s="134"/>
      <c r="AC211" s="134"/>
      <c r="AD211" s="134"/>
      <c r="AE211" s="134"/>
      <c r="AF211" s="134"/>
    </row>
    <row r="212" spans="2:32" ht="15" x14ac:dyDescent="0.25">
      <c r="B212" s="134"/>
      <c r="C212" s="134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34"/>
      <c r="AA212" s="134"/>
      <c r="AB212" s="134"/>
      <c r="AC212" s="134"/>
      <c r="AD212" s="134"/>
      <c r="AE212" s="134"/>
      <c r="AF212" s="134"/>
    </row>
    <row r="213" spans="2:32" ht="15" x14ac:dyDescent="0.25">
      <c r="B213" s="134"/>
      <c r="C213" s="134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34"/>
      <c r="AA213" s="134"/>
      <c r="AB213" s="134"/>
      <c r="AC213" s="134"/>
      <c r="AD213" s="134"/>
      <c r="AE213" s="134"/>
      <c r="AF213" s="134"/>
    </row>
    <row r="214" spans="2:32" ht="15" x14ac:dyDescent="0.25">
      <c r="B214" s="134"/>
      <c r="C214" s="134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34"/>
      <c r="AA214" s="134"/>
      <c r="AB214" s="134"/>
      <c r="AC214" s="134"/>
      <c r="AD214" s="134"/>
      <c r="AE214" s="134"/>
      <c r="AF214" s="134"/>
    </row>
    <row r="215" spans="2:32" ht="15" x14ac:dyDescent="0.25">
      <c r="B215" s="134"/>
      <c r="C215" s="134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34"/>
      <c r="AA215" s="134"/>
      <c r="AB215" s="134"/>
      <c r="AC215" s="134"/>
      <c r="AD215" s="134"/>
      <c r="AE215" s="134"/>
      <c r="AF215" s="134"/>
    </row>
    <row r="216" spans="2:32" ht="15" x14ac:dyDescent="0.25">
      <c r="B216" s="134"/>
      <c r="C216" s="134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34"/>
      <c r="AA216" s="134"/>
      <c r="AB216" s="134"/>
      <c r="AC216" s="134"/>
      <c r="AD216" s="134"/>
      <c r="AE216" s="134"/>
      <c r="AF216" s="134"/>
    </row>
    <row r="217" spans="2:32" ht="15" x14ac:dyDescent="0.25">
      <c r="B217" s="134"/>
      <c r="C217" s="134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34"/>
      <c r="AA217" s="134"/>
      <c r="AB217" s="134"/>
      <c r="AC217" s="134"/>
      <c r="AD217" s="134"/>
      <c r="AE217" s="134"/>
      <c r="AF217" s="134"/>
    </row>
    <row r="218" spans="2:32" ht="15" x14ac:dyDescent="0.25">
      <c r="B218" s="134"/>
      <c r="C218" s="134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34"/>
      <c r="AA218" s="134"/>
      <c r="AB218" s="134"/>
      <c r="AC218" s="134"/>
      <c r="AD218" s="134"/>
      <c r="AE218" s="134"/>
      <c r="AF218" s="134"/>
    </row>
    <row r="219" spans="2:32" ht="15" x14ac:dyDescent="0.25">
      <c r="B219" s="134"/>
      <c r="C219" s="134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34"/>
      <c r="AA219" s="134"/>
      <c r="AB219" s="134"/>
      <c r="AC219" s="134"/>
      <c r="AD219" s="134"/>
      <c r="AE219" s="134"/>
      <c r="AF219" s="134"/>
    </row>
    <row r="220" spans="2:32" ht="15" x14ac:dyDescent="0.25">
      <c r="B220" s="134"/>
      <c r="C220" s="134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34"/>
      <c r="AA220" s="134"/>
      <c r="AB220" s="134"/>
      <c r="AC220" s="134"/>
      <c r="AD220" s="134"/>
      <c r="AE220" s="134"/>
      <c r="AF220" s="134"/>
    </row>
    <row r="221" spans="2:32" ht="15" x14ac:dyDescent="0.25">
      <c r="B221" s="134"/>
      <c r="C221" s="134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34"/>
      <c r="AA221" s="134"/>
      <c r="AB221" s="134"/>
      <c r="AC221" s="134"/>
      <c r="AD221" s="134"/>
      <c r="AE221" s="134"/>
      <c r="AF221" s="134"/>
    </row>
    <row r="222" spans="2:32" ht="15" x14ac:dyDescent="0.25">
      <c r="B222" s="134"/>
      <c r="C222" s="134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34"/>
      <c r="AA222" s="134"/>
      <c r="AB222" s="134"/>
      <c r="AC222" s="134"/>
      <c r="AD222" s="134"/>
      <c r="AE222" s="134"/>
      <c r="AF222" s="134"/>
    </row>
    <row r="223" spans="2:32" x14ac:dyDescent="0.3">
      <c r="B223" s="134"/>
      <c r="C223" s="134"/>
      <c r="D223" s="140"/>
      <c r="E223" s="134"/>
      <c r="F223" s="131"/>
      <c r="G223" s="131"/>
      <c r="H223" s="131"/>
      <c r="I223" s="131"/>
      <c r="J223" s="131"/>
      <c r="K223" s="131"/>
      <c r="L223" s="132"/>
      <c r="M223" s="132"/>
      <c r="N223" s="132"/>
      <c r="O223" s="132"/>
      <c r="P223" s="132"/>
      <c r="Q223" s="132"/>
      <c r="R223" s="133"/>
      <c r="S223" s="133"/>
      <c r="T223" s="132"/>
      <c r="U223" s="132"/>
      <c r="V223" s="131"/>
      <c r="W223" s="131"/>
      <c r="X223" s="134"/>
      <c r="Y223" s="134"/>
      <c r="Z223" s="134"/>
      <c r="AA223" s="134"/>
      <c r="AB223" s="134"/>
      <c r="AC223" s="134"/>
      <c r="AD223" s="134"/>
      <c r="AE223" s="134"/>
      <c r="AF223" s="134"/>
    </row>
    <row r="224" spans="2:32" x14ac:dyDescent="0.3">
      <c r="B224" s="134"/>
      <c r="C224" s="134"/>
      <c r="D224" s="140"/>
      <c r="E224" s="134"/>
      <c r="F224" s="131"/>
      <c r="G224" s="131"/>
      <c r="H224" s="131"/>
      <c r="I224" s="131"/>
      <c r="J224" s="131"/>
      <c r="K224" s="131"/>
      <c r="L224" s="132"/>
      <c r="M224" s="132"/>
      <c r="N224" s="132"/>
      <c r="O224" s="132"/>
      <c r="P224" s="132"/>
      <c r="Q224" s="132"/>
      <c r="R224" s="133"/>
      <c r="S224" s="133"/>
      <c r="T224" s="132"/>
      <c r="U224" s="132"/>
      <c r="V224" s="131"/>
      <c r="W224" s="131"/>
      <c r="X224" s="134"/>
      <c r="Y224" s="134"/>
      <c r="Z224" s="134"/>
      <c r="AA224" s="134"/>
      <c r="AB224" s="134"/>
      <c r="AC224" s="134"/>
      <c r="AD224" s="134"/>
      <c r="AE224" s="134"/>
      <c r="AF224" s="134"/>
    </row>
    <row r="225" spans="2:32" x14ac:dyDescent="0.3">
      <c r="B225" s="134"/>
      <c r="C225" s="134"/>
      <c r="D225" s="140"/>
      <c r="E225" s="134"/>
      <c r="F225" s="131"/>
      <c r="G225" s="131"/>
      <c r="H225" s="131"/>
      <c r="I225" s="131"/>
      <c r="J225" s="131"/>
      <c r="K225" s="131"/>
      <c r="L225" s="132"/>
      <c r="M225" s="132"/>
      <c r="N225" s="132"/>
      <c r="O225" s="132"/>
      <c r="P225" s="132"/>
      <c r="Q225" s="132"/>
      <c r="R225" s="133"/>
      <c r="S225" s="133"/>
      <c r="T225" s="132"/>
      <c r="U225" s="132"/>
      <c r="V225" s="131"/>
      <c r="W225" s="131"/>
      <c r="X225" s="134"/>
      <c r="Y225" s="134"/>
      <c r="Z225" s="134"/>
      <c r="AA225" s="134"/>
      <c r="AB225" s="134"/>
      <c r="AC225" s="134"/>
      <c r="AD225" s="134"/>
      <c r="AE225" s="134"/>
      <c r="AF225" s="134"/>
    </row>
    <row r="226" spans="2:32" x14ac:dyDescent="0.3">
      <c r="B226" s="134"/>
      <c r="C226" s="134"/>
      <c r="D226" s="140"/>
      <c r="E226" s="134"/>
      <c r="F226" s="131"/>
      <c r="G226" s="131"/>
      <c r="H226" s="131"/>
      <c r="I226" s="131"/>
      <c r="J226" s="131"/>
      <c r="K226" s="131"/>
      <c r="L226" s="132"/>
      <c r="M226" s="132"/>
      <c r="N226" s="132"/>
      <c r="O226" s="132"/>
      <c r="P226" s="132"/>
      <c r="Q226" s="132"/>
      <c r="R226" s="133"/>
      <c r="S226" s="133"/>
      <c r="T226" s="132"/>
      <c r="U226" s="132"/>
      <c r="V226" s="131"/>
      <c r="W226" s="131"/>
      <c r="X226" s="134"/>
      <c r="Y226" s="134"/>
      <c r="Z226" s="134"/>
      <c r="AA226" s="134"/>
      <c r="AB226" s="134"/>
      <c r="AC226" s="134"/>
      <c r="AD226" s="134"/>
      <c r="AE226" s="134"/>
      <c r="AF226" s="134"/>
    </row>
    <row r="227" spans="2:32" x14ac:dyDescent="0.3">
      <c r="B227" s="134"/>
      <c r="C227" s="134"/>
      <c r="D227" s="140"/>
      <c r="E227" s="134"/>
      <c r="F227" s="131"/>
      <c r="G227" s="131"/>
      <c r="H227" s="131"/>
      <c r="I227" s="131"/>
      <c r="J227" s="131"/>
      <c r="K227" s="131"/>
      <c r="L227" s="132"/>
      <c r="M227" s="132"/>
      <c r="N227" s="132"/>
      <c r="O227" s="132"/>
      <c r="P227" s="132"/>
      <c r="Q227" s="132"/>
      <c r="R227" s="133"/>
      <c r="S227" s="133"/>
      <c r="T227" s="132"/>
      <c r="U227" s="132"/>
      <c r="V227" s="131"/>
      <c r="W227" s="131"/>
      <c r="X227" s="134"/>
      <c r="Y227" s="134"/>
      <c r="Z227" s="134"/>
      <c r="AA227" s="134"/>
      <c r="AB227" s="134"/>
      <c r="AC227" s="134"/>
      <c r="AD227" s="134"/>
      <c r="AE227" s="134"/>
      <c r="AF227" s="134"/>
    </row>
    <row r="228" spans="2:32" x14ac:dyDescent="0.3">
      <c r="B228" s="134"/>
      <c r="C228" s="134"/>
      <c r="D228" s="140"/>
      <c r="E228" s="134"/>
      <c r="F228" s="131"/>
      <c r="G228" s="131"/>
      <c r="H228" s="131"/>
      <c r="I228" s="131"/>
      <c r="J228" s="131"/>
      <c r="K228" s="131"/>
      <c r="L228" s="132"/>
      <c r="M228" s="132"/>
      <c r="N228" s="132"/>
      <c r="O228" s="132"/>
      <c r="P228" s="132"/>
      <c r="Q228" s="132"/>
      <c r="R228" s="133"/>
      <c r="S228" s="133"/>
      <c r="T228" s="132"/>
      <c r="U228" s="132"/>
      <c r="V228" s="131"/>
      <c r="W228" s="131"/>
      <c r="X228" s="134"/>
      <c r="Y228" s="134"/>
      <c r="Z228" s="134"/>
      <c r="AA228" s="134"/>
      <c r="AB228" s="134"/>
      <c r="AC228" s="134"/>
      <c r="AD228" s="134"/>
      <c r="AE228" s="134"/>
      <c r="AF228" s="134"/>
    </row>
    <row r="229" spans="2:32" x14ac:dyDescent="0.3">
      <c r="B229" s="134"/>
      <c r="C229" s="134"/>
      <c r="D229" s="140"/>
      <c r="E229" s="134"/>
      <c r="F229" s="131"/>
      <c r="G229" s="131"/>
      <c r="H229" s="131"/>
      <c r="I229" s="131"/>
      <c r="J229" s="131"/>
      <c r="K229" s="131"/>
      <c r="L229" s="132"/>
      <c r="M229" s="132"/>
      <c r="N229" s="132"/>
      <c r="O229" s="132"/>
      <c r="P229" s="132"/>
      <c r="Q229" s="132"/>
      <c r="R229" s="133"/>
      <c r="S229" s="133"/>
      <c r="T229" s="132"/>
      <c r="U229" s="132"/>
      <c r="V229" s="131"/>
      <c r="W229" s="131"/>
      <c r="X229" s="134"/>
      <c r="Y229" s="134"/>
      <c r="Z229" s="134"/>
      <c r="AA229" s="134"/>
      <c r="AB229" s="134"/>
      <c r="AC229" s="134"/>
      <c r="AD229" s="134"/>
      <c r="AE229" s="134"/>
      <c r="AF229" s="134"/>
    </row>
    <row r="230" spans="2:32" x14ac:dyDescent="0.3">
      <c r="B230" s="134"/>
      <c r="C230" s="134"/>
      <c r="D230" s="140"/>
      <c r="E230" s="134"/>
      <c r="F230" s="131"/>
      <c r="G230" s="131"/>
      <c r="H230" s="131"/>
      <c r="I230" s="131"/>
      <c r="J230" s="131"/>
      <c r="K230" s="131"/>
      <c r="L230" s="132"/>
      <c r="M230" s="132"/>
      <c r="N230" s="132"/>
      <c r="O230" s="132"/>
      <c r="P230" s="132"/>
      <c r="Q230" s="132"/>
      <c r="R230" s="133"/>
      <c r="S230" s="133"/>
      <c r="T230" s="132"/>
      <c r="U230" s="132"/>
      <c r="V230" s="131"/>
      <c r="W230" s="131"/>
      <c r="X230" s="134"/>
      <c r="Y230" s="134"/>
      <c r="Z230" s="134"/>
      <c r="AA230" s="134"/>
      <c r="AB230" s="134"/>
      <c r="AC230" s="134"/>
      <c r="AD230" s="134"/>
      <c r="AE230" s="134"/>
      <c r="AF230" s="134"/>
    </row>
    <row r="231" spans="2:32" x14ac:dyDescent="0.3">
      <c r="B231" s="134"/>
      <c r="C231" s="134"/>
      <c r="D231" s="140"/>
      <c r="E231" s="134"/>
      <c r="F231" s="131"/>
      <c r="G231" s="131"/>
      <c r="H231" s="131"/>
      <c r="I231" s="131"/>
      <c r="J231" s="131"/>
      <c r="K231" s="131"/>
      <c r="L231" s="132"/>
      <c r="M231" s="132"/>
      <c r="N231" s="132"/>
      <c r="O231" s="132"/>
      <c r="P231" s="132"/>
      <c r="Q231" s="132"/>
      <c r="R231" s="133"/>
      <c r="S231" s="133"/>
      <c r="T231" s="132"/>
      <c r="U231" s="132"/>
      <c r="V231" s="131"/>
      <c r="W231" s="131"/>
      <c r="X231" s="134"/>
      <c r="Y231" s="134"/>
      <c r="Z231" s="134"/>
      <c r="AA231" s="134"/>
      <c r="AB231" s="134"/>
      <c r="AC231" s="134"/>
      <c r="AD231" s="134"/>
      <c r="AE231" s="134"/>
      <c r="AF231" s="134"/>
    </row>
    <row r="232" spans="2:32" x14ac:dyDescent="0.3">
      <c r="B232" s="134"/>
      <c r="C232" s="134"/>
      <c r="D232" s="140"/>
      <c r="E232" s="134"/>
      <c r="F232" s="131"/>
      <c r="G232" s="131"/>
      <c r="H232" s="131"/>
      <c r="I232" s="131"/>
      <c r="J232" s="131"/>
      <c r="K232" s="131"/>
      <c r="L232" s="132"/>
      <c r="M232" s="132"/>
      <c r="N232" s="132"/>
      <c r="O232" s="132"/>
      <c r="P232" s="132"/>
      <c r="Q232" s="132"/>
      <c r="R232" s="133"/>
      <c r="S232" s="133"/>
      <c r="T232" s="132"/>
      <c r="U232" s="132"/>
      <c r="V232" s="131"/>
      <c r="W232" s="131"/>
      <c r="X232" s="134"/>
      <c r="Y232" s="134"/>
      <c r="Z232" s="134"/>
      <c r="AA232" s="134"/>
      <c r="AB232" s="134"/>
      <c r="AC232" s="134"/>
      <c r="AD232" s="134"/>
      <c r="AE232" s="134"/>
      <c r="AF232" s="134"/>
    </row>
    <row r="233" spans="2:32" x14ac:dyDescent="0.3">
      <c r="B233" s="134"/>
      <c r="C233" s="134"/>
      <c r="D233" s="140"/>
      <c r="E233" s="134"/>
      <c r="F233" s="131"/>
      <c r="G233" s="131"/>
      <c r="H233" s="131"/>
      <c r="I233" s="131"/>
      <c r="J233" s="131"/>
      <c r="K233" s="131"/>
      <c r="L233" s="132"/>
      <c r="M233" s="132"/>
      <c r="N233" s="132"/>
      <c r="O233" s="132"/>
      <c r="P233" s="132"/>
      <c r="Q233" s="132"/>
      <c r="R233" s="133"/>
      <c r="S233" s="133"/>
      <c r="T233" s="132"/>
      <c r="U233" s="132"/>
      <c r="V233" s="131"/>
      <c r="W233" s="131"/>
      <c r="X233" s="134"/>
      <c r="Y233" s="134"/>
      <c r="Z233" s="134"/>
      <c r="AA233" s="134"/>
      <c r="AB233" s="134"/>
      <c r="AC233" s="134"/>
      <c r="AD233" s="134"/>
      <c r="AE233" s="134"/>
      <c r="AF233" s="134"/>
    </row>
    <row r="234" spans="2:32" x14ac:dyDescent="0.3">
      <c r="B234" s="134"/>
      <c r="C234" s="134"/>
      <c r="D234" s="140"/>
      <c r="E234" s="134"/>
      <c r="F234" s="131"/>
      <c r="G234" s="131"/>
      <c r="H234" s="131"/>
      <c r="I234" s="131"/>
      <c r="J234" s="131"/>
      <c r="K234" s="131"/>
      <c r="L234" s="132"/>
      <c r="M234" s="132"/>
      <c r="N234" s="132"/>
      <c r="O234" s="132"/>
      <c r="P234" s="132"/>
      <c r="Q234" s="132"/>
      <c r="R234" s="133"/>
      <c r="S234" s="133"/>
      <c r="T234" s="132"/>
      <c r="U234" s="132"/>
      <c r="V234" s="131"/>
      <c r="W234" s="131"/>
      <c r="X234" s="134"/>
      <c r="Y234" s="134"/>
      <c r="Z234" s="134"/>
      <c r="AA234" s="134"/>
      <c r="AB234" s="134"/>
      <c r="AC234" s="134"/>
      <c r="AD234" s="134"/>
      <c r="AE234" s="134"/>
      <c r="AF234" s="134"/>
    </row>
    <row r="235" spans="2:32" x14ac:dyDescent="0.3">
      <c r="B235" s="134"/>
      <c r="C235" s="134"/>
      <c r="D235" s="140"/>
      <c r="E235" s="134"/>
      <c r="F235" s="131"/>
      <c r="G235" s="131"/>
      <c r="H235" s="131"/>
      <c r="I235" s="131"/>
      <c r="J235" s="131"/>
      <c r="K235" s="131"/>
      <c r="L235" s="132"/>
      <c r="M235" s="132"/>
      <c r="N235" s="132"/>
      <c r="O235" s="132"/>
      <c r="P235" s="132"/>
      <c r="Q235" s="132"/>
      <c r="R235" s="133"/>
      <c r="S235" s="133"/>
      <c r="T235" s="132"/>
      <c r="U235" s="132"/>
      <c r="V235" s="131"/>
      <c r="W235" s="131"/>
      <c r="X235" s="134"/>
      <c r="Y235" s="134"/>
      <c r="Z235" s="134"/>
      <c r="AA235" s="134"/>
      <c r="AB235" s="134"/>
      <c r="AC235" s="134"/>
      <c r="AD235" s="134"/>
      <c r="AE235" s="134"/>
      <c r="AF235" s="134"/>
    </row>
    <row r="236" spans="2:32" x14ac:dyDescent="0.3">
      <c r="B236" s="134"/>
      <c r="C236" s="134"/>
      <c r="D236" s="140"/>
      <c r="E236" s="134"/>
      <c r="F236" s="131"/>
      <c r="G236" s="131"/>
      <c r="H236" s="131"/>
      <c r="I236" s="131"/>
      <c r="J236" s="131"/>
      <c r="K236" s="131"/>
      <c r="L236" s="132"/>
      <c r="M236" s="132"/>
      <c r="N236" s="132"/>
      <c r="O236" s="132"/>
      <c r="P236" s="132"/>
      <c r="Q236" s="132"/>
      <c r="R236" s="133"/>
      <c r="S236" s="133"/>
      <c r="T236" s="132"/>
      <c r="U236" s="132"/>
      <c r="V236" s="131"/>
      <c r="W236" s="131"/>
      <c r="X236" s="134"/>
      <c r="Y236" s="134"/>
      <c r="Z236" s="134"/>
      <c r="AA236" s="134"/>
      <c r="AB236" s="134"/>
      <c r="AC236" s="134"/>
      <c r="AD236" s="134"/>
      <c r="AE236" s="134"/>
      <c r="AF236" s="134"/>
    </row>
    <row r="237" spans="2:32" x14ac:dyDescent="0.3">
      <c r="B237" s="134"/>
      <c r="C237" s="134"/>
      <c r="D237" s="140"/>
      <c r="E237" s="134"/>
      <c r="F237" s="131"/>
      <c r="G237" s="131"/>
      <c r="H237" s="131"/>
      <c r="I237" s="131"/>
      <c r="J237" s="131"/>
      <c r="K237" s="131"/>
      <c r="L237" s="132"/>
      <c r="M237" s="132"/>
      <c r="N237" s="132"/>
      <c r="O237" s="132"/>
      <c r="P237" s="132"/>
      <c r="Q237" s="132"/>
      <c r="R237" s="133"/>
      <c r="S237" s="133"/>
      <c r="T237" s="132"/>
      <c r="U237" s="132"/>
      <c r="V237" s="131"/>
      <c r="W237" s="131"/>
      <c r="X237" s="134"/>
      <c r="Y237" s="134"/>
      <c r="Z237" s="134"/>
      <c r="AA237" s="134"/>
      <c r="AB237" s="134"/>
      <c r="AC237" s="134"/>
      <c r="AD237" s="134"/>
      <c r="AE237" s="134"/>
      <c r="AF237" s="134"/>
    </row>
    <row r="238" spans="2:32" x14ac:dyDescent="0.3">
      <c r="B238" s="134"/>
      <c r="C238" s="134"/>
      <c r="D238" s="140"/>
      <c r="E238" s="134"/>
      <c r="F238" s="131"/>
      <c r="G238" s="131"/>
      <c r="H238" s="131"/>
      <c r="I238" s="131"/>
      <c r="J238" s="131"/>
      <c r="K238" s="131"/>
      <c r="L238" s="132"/>
      <c r="M238" s="132"/>
      <c r="N238" s="132"/>
      <c r="O238" s="132"/>
      <c r="P238" s="132"/>
      <c r="Q238" s="132"/>
      <c r="R238" s="133"/>
      <c r="S238" s="133"/>
      <c r="T238" s="132"/>
      <c r="U238" s="132"/>
      <c r="V238" s="131"/>
      <c r="W238" s="131"/>
      <c r="X238" s="134"/>
      <c r="Y238" s="134"/>
      <c r="Z238" s="134"/>
      <c r="AA238" s="134"/>
      <c r="AB238" s="134"/>
      <c r="AC238" s="134"/>
      <c r="AD238" s="134"/>
      <c r="AE238" s="134"/>
      <c r="AF238" s="134"/>
    </row>
    <row r="239" spans="2:32" x14ac:dyDescent="0.3">
      <c r="B239" s="134"/>
      <c r="C239" s="134"/>
      <c r="D239" s="140"/>
      <c r="E239" s="134"/>
      <c r="F239" s="131"/>
      <c r="G239" s="131"/>
      <c r="H239" s="131"/>
      <c r="I239" s="131"/>
      <c r="J239" s="131"/>
      <c r="K239" s="131"/>
      <c r="L239" s="132"/>
      <c r="M239" s="132"/>
      <c r="N239" s="132"/>
      <c r="O239" s="132"/>
      <c r="P239" s="132"/>
      <c r="Q239" s="132"/>
      <c r="R239" s="133"/>
      <c r="S239" s="133"/>
      <c r="T239" s="132"/>
      <c r="U239" s="132"/>
      <c r="V239" s="131"/>
      <c r="W239" s="131"/>
      <c r="X239" s="134"/>
      <c r="Y239" s="134"/>
      <c r="Z239" s="134"/>
      <c r="AA239" s="134"/>
      <c r="AB239" s="134"/>
      <c r="AC239" s="134"/>
      <c r="AD239" s="134"/>
      <c r="AE239" s="134"/>
      <c r="AF239" s="134"/>
    </row>
    <row r="240" spans="2:32" x14ac:dyDescent="0.3">
      <c r="B240" s="134"/>
      <c r="C240" s="134"/>
      <c r="D240" s="140"/>
      <c r="E240" s="134"/>
      <c r="F240" s="131"/>
      <c r="G240" s="131"/>
      <c r="H240" s="131"/>
      <c r="I240" s="131"/>
      <c r="J240" s="131"/>
      <c r="K240" s="131"/>
      <c r="L240" s="132"/>
      <c r="M240" s="132"/>
      <c r="N240" s="132"/>
      <c r="O240" s="132"/>
      <c r="P240" s="132"/>
      <c r="Q240" s="132"/>
      <c r="R240" s="133"/>
      <c r="S240" s="133"/>
      <c r="T240" s="132"/>
      <c r="U240" s="132"/>
      <c r="V240" s="131"/>
      <c r="W240" s="131"/>
      <c r="X240" s="134"/>
      <c r="Y240" s="134"/>
      <c r="Z240" s="134"/>
      <c r="AA240" s="134"/>
      <c r="AB240" s="134"/>
      <c r="AC240" s="134"/>
      <c r="AD240" s="134"/>
      <c r="AE240" s="134"/>
      <c r="AF240" s="134"/>
    </row>
    <row r="241" spans="2:32" x14ac:dyDescent="0.3">
      <c r="B241" s="134"/>
      <c r="C241" s="134"/>
      <c r="D241" s="140"/>
      <c r="E241" s="134"/>
      <c r="F241" s="131"/>
      <c r="G241" s="131"/>
      <c r="H241" s="131"/>
      <c r="I241" s="131"/>
      <c r="J241" s="131"/>
      <c r="K241" s="131"/>
      <c r="L241" s="132"/>
      <c r="M241" s="132"/>
      <c r="N241" s="132"/>
      <c r="O241" s="132"/>
      <c r="P241" s="132"/>
      <c r="Q241" s="132"/>
      <c r="R241" s="133"/>
      <c r="S241" s="133"/>
      <c r="T241" s="132"/>
      <c r="U241" s="132"/>
      <c r="V241" s="131"/>
      <c r="W241" s="131"/>
      <c r="X241" s="134"/>
      <c r="Y241" s="134"/>
      <c r="Z241" s="134"/>
      <c r="AA241" s="134"/>
      <c r="AB241" s="134"/>
      <c r="AC241" s="134"/>
      <c r="AD241" s="134"/>
      <c r="AE241" s="134"/>
      <c r="AF241" s="134"/>
    </row>
    <row r="242" spans="2:32" x14ac:dyDescent="0.3">
      <c r="B242" s="134"/>
      <c r="C242" s="134"/>
      <c r="D242" s="140"/>
      <c r="E242" s="134"/>
      <c r="F242" s="131"/>
      <c r="G242" s="131"/>
      <c r="H242" s="131"/>
      <c r="I242" s="131"/>
      <c r="J242" s="131"/>
      <c r="K242" s="131"/>
      <c r="L242" s="132"/>
      <c r="M242" s="132"/>
      <c r="N242" s="132"/>
      <c r="O242" s="132"/>
      <c r="P242" s="132"/>
      <c r="Q242" s="132"/>
      <c r="R242" s="133"/>
      <c r="S242" s="133"/>
      <c r="T242" s="132"/>
      <c r="U242" s="132"/>
      <c r="V242" s="131"/>
      <c r="W242" s="131"/>
      <c r="X242" s="134"/>
      <c r="Y242" s="134"/>
      <c r="Z242" s="134"/>
      <c r="AA242" s="134"/>
      <c r="AB242" s="134"/>
      <c r="AC242" s="134"/>
      <c r="AD242" s="134"/>
      <c r="AE242" s="134"/>
      <c r="AF242" s="134"/>
    </row>
    <row r="243" spans="2:32" x14ac:dyDescent="0.3">
      <c r="B243" s="134"/>
      <c r="C243" s="134"/>
      <c r="D243" s="140"/>
      <c r="E243" s="134"/>
      <c r="F243" s="131"/>
      <c r="G243" s="131"/>
      <c r="H243" s="131"/>
      <c r="I243" s="131"/>
      <c r="J243" s="131"/>
      <c r="K243" s="131"/>
      <c r="L243" s="132"/>
      <c r="M243" s="132"/>
      <c r="N243" s="132"/>
      <c r="O243" s="132"/>
      <c r="P243" s="132"/>
      <c r="Q243" s="132"/>
      <c r="R243" s="133"/>
      <c r="S243" s="133"/>
      <c r="T243" s="132"/>
      <c r="U243" s="132"/>
      <c r="V243" s="131"/>
      <c r="W243" s="131"/>
      <c r="X243" s="134"/>
      <c r="Y243" s="134"/>
      <c r="Z243" s="134"/>
      <c r="AA243" s="134"/>
      <c r="AB243" s="134"/>
      <c r="AC243" s="134"/>
      <c r="AD243" s="134"/>
      <c r="AE243" s="134"/>
      <c r="AF243" s="134"/>
    </row>
    <row r="244" spans="2:32" x14ac:dyDescent="0.3">
      <c r="B244" s="134"/>
      <c r="C244" s="134"/>
      <c r="D244" s="140"/>
      <c r="E244" s="134"/>
      <c r="F244" s="131"/>
      <c r="G244" s="131"/>
      <c r="H244" s="131"/>
      <c r="I244" s="131"/>
      <c r="J244" s="131"/>
      <c r="K244" s="131"/>
      <c r="L244" s="132"/>
      <c r="M244" s="132"/>
      <c r="N244" s="132"/>
      <c r="O244" s="132"/>
      <c r="P244" s="132"/>
      <c r="Q244" s="132"/>
      <c r="R244" s="133"/>
      <c r="S244" s="133"/>
      <c r="T244" s="132"/>
      <c r="U244" s="132"/>
      <c r="V244" s="131"/>
      <c r="W244" s="131"/>
      <c r="X244" s="134"/>
      <c r="Y244" s="134"/>
      <c r="Z244" s="134"/>
      <c r="AA244" s="134"/>
      <c r="AB244" s="134"/>
      <c r="AC244" s="134"/>
      <c r="AD244" s="134"/>
      <c r="AE244" s="134"/>
      <c r="AF244" s="134"/>
    </row>
    <row r="245" spans="2:32" x14ac:dyDescent="0.3">
      <c r="B245" s="134"/>
      <c r="C245" s="134"/>
      <c r="D245" s="140"/>
      <c r="E245" s="134"/>
      <c r="F245" s="131"/>
      <c r="G245" s="131"/>
      <c r="H245" s="131"/>
      <c r="I245" s="131"/>
      <c r="J245" s="131"/>
      <c r="K245" s="131"/>
      <c r="L245" s="132"/>
      <c r="M245" s="132"/>
      <c r="N245" s="132"/>
      <c r="O245" s="132"/>
      <c r="P245" s="132"/>
      <c r="Q245" s="132"/>
      <c r="R245" s="133"/>
      <c r="S245" s="133"/>
      <c r="T245" s="132"/>
      <c r="U245" s="132"/>
      <c r="V245" s="131"/>
      <c r="W245" s="131"/>
      <c r="X245" s="134"/>
      <c r="Y245" s="134"/>
      <c r="Z245" s="134"/>
      <c r="AA245" s="134"/>
      <c r="AB245" s="134"/>
      <c r="AC245" s="134"/>
      <c r="AD245" s="134"/>
      <c r="AE245" s="134"/>
      <c r="AF245" s="134"/>
    </row>
    <row r="246" spans="2:32" x14ac:dyDescent="0.3">
      <c r="B246" s="134"/>
      <c r="C246" s="134"/>
      <c r="D246" s="140"/>
      <c r="E246" s="134"/>
      <c r="F246" s="131"/>
      <c r="G246" s="131"/>
      <c r="H246" s="131"/>
      <c r="I246" s="131"/>
      <c r="J246" s="131"/>
      <c r="K246" s="131"/>
      <c r="L246" s="132"/>
      <c r="M246" s="132"/>
      <c r="N246" s="132"/>
      <c r="O246" s="132"/>
      <c r="P246" s="132"/>
      <c r="Q246" s="132"/>
      <c r="R246" s="133"/>
      <c r="S246" s="133"/>
      <c r="T246" s="132"/>
      <c r="U246" s="132"/>
      <c r="V246" s="131"/>
      <c r="W246" s="131"/>
      <c r="X246" s="134"/>
      <c r="Y246" s="134"/>
      <c r="Z246" s="134"/>
      <c r="AA246" s="134"/>
      <c r="AB246" s="134"/>
      <c r="AC246" s="134"/>
      <c r="AD246" s="134"/>
      <c r="AE246" s="134"/>
      <c r="AF246" s="134"/>
    </row>
    <row r="247" spans="2:32" x14ac:dyDescent="0.3">
      <c r="B247" s="134"/>
      <c r="C247" s="134"/>
      <c r="D247" s="140"/>
      <c r="E247" s="134"/>
      <c r="F247" s="131"/>
      <c r="G247" s="131"/>
      <c r="H247" s="131"/>
      <c r="I247" s="131"/>
      <c r="J247" s="131"/>
      <c r="K247" s="131"/>
      <c r="L247" s="132"/>
      <c r="M247" s="132"/>
      <c r="N247" s="132"/>
      <c r="O247" s="132"/>
      <c r="P247" s="132"/>
      <c r="Q247" s="132"/>
      <c r="R247" s="133"/>
      <c r="S247" s="133"/>
      <c r="T247" s="132"/>
      <c r="U247" s="132"/>
      <c r="V247" s="131"/>
      <c r="W247" s="131"/>
      <c r="X247" s="134"/>
      <c r="Y247" s="134"/>
      <c r="Z247" s="134"/>
      <c r="AA247" s="134"/>
      <c r="AB247" s="134"/>
      <c r="AC247" s="134"/>
      <c r="AD247" s="134"/>
      <c r="AE247" s="134"/>
      <c r="AF247" s="134"/>
    </row>
    <row r="248" spans="2:32" x14ac:dyDescent="0.3">
      <c r="B248" s="134"/>
      <c r="C248" s="134"/>
      <c r="D248" s="140"/>
      <c r="E248" s="134"/>
      <c r="F248" s="131"/>
      <c r="G248" s="131"/>
      <c r="H248" s="131"/>
      <c r="I248" s="131"/>
      <c r="J248" s="131"/>
      <c r="K248" s="131"/>
      <c r="L248" s="132"/>
      <c r="M248" s="132"/>
      <c r="N248" s="132"/>
      <c r="O248" s="132"/>
      <c r="P248" s="132"/>
      <c r="Q248" s="132"/>
      <c r="R248" s="133"/>
      <c r="S248" s="133"/>
      <c r="T248" s="132"/>
      <c r="U248" s="132"/>
      <c r="V248" s="131"/>
      <c r="W248" s="131"/>
      <c r="X248" s="134"/>
      <c r="Y248" s="134"/>
      <c r="Z248" s="134"/>
      <c r="AA248" s="134"/>
      <c r="AB248" s="134"/>
      <c r="AC248" s="134"/>
      <c r="AD248" s="134"/>
      <c r="AE248" s="134"/>
      <c r="AF248" s="134"/>
    </row>
    <row r="249" spans="2:32" x14ac:dyDescent="0.3">
      <c r="B249" s="134"/>
      <c r="C249" s="134"/>
      <c r="D249" s="140"/>
      <c r="E249" s="134"/>
      <c r="F249" s="131"/>
      <c r="G249" s="131"/>
      <c r="H249" s="131"/>
      <c r="I249" s="131"/>
      <c r="J249" s="131"/>
      <c r="K249" s="131"/>
      <c r="L249" s="132"/>
      <c r="M249" s="132"/>
      <c r="N249" s="132"/>
      <c r="O249" s="132"/>
      <c r="P249" s="132"/>
      <c r="Q249" s="132"/>
      <c r="R249" s="133"/>
      <c r="S249" s="133"/>
      <c r="T249" s="132"/>
      <c r="U249" s="132"/>
      <c r="V249" s="131"/>
      <c r="W249" s="131"/>
      <c r="X249" s="134"/>
      <c r="Y249" s="134"/>
      <c r="Z249" s="134"/>
      <c r="AA249" s="134"/>
      <c r="AB249" s="134"/>
      <c r="AC249" s="134"/>
      <c r="AD249" s="134"/>
      <c r="AE249" s="134"/>
      <c r="AF249" s="134"/>
    </row>
    <row r="250" spans="2:32" x14ac:dyDescent="0.3">
      <c r="B250" s="134"/>
      <c r="C250" s="134"/>
      <c r="D250" s="140"/>
      <c r="E250" s="134"/>
      <c r="F250" s="131"/>
      <c r="G250" s="131"/>
      <c r="H250" s="131"/>
      <c r="I250" s="131"/>
      <c r="J250" s="131"/>
      <c r="K250" s="131"/>
      <c r="L250" s="132"/>
      <c r="M250" s="132"/>
      <c r="N250" s="132"/>
      <c r="O250" s="132"/>
      <c r="P250" s="132"/>
      <c r="Q250" s="132"/>
      <c r="R250" s="133"/>
      <c r="S250" s="133"/>
      <c r="T250" s="132"/>
      <c r="U250" s="132"/>
      <c r="V250" s="131"/>
      <c r="W250" s="131"/>
      <c r="X250" s="134"/>
      <c r="Y250" s="134"/>
      <c r="Z250" s="134"/>
      <c r="AA250" s="134"/>
      <c r="AB250" s="134"/>
      <c r="AC250" s="134"/>
      <c r="AD250" s="134"/>
      <c r="AE250" s="134"/>
      <c r="AF250" s="134"/>
    </row>
    <row r="251" spans="2:32" x14ac:dyDescent="0.3">
      <c r="B251" s="134"/>
      <c r="C251" s="134"/>
      <c r="D251" s="140"/>
      <c r="E251" s="134"/>
      <c r="F251" s="131"/>
      <c r="G251" s="131"/>
      <c r="H251" s="131"/>
      <c r="I251" s="131"/>
      <c r="J251" s="131"/>
      <c r="K251" s="131"/>
      <c r="L251" s="132"/>
      <c r="M251" s="132"/>
      <c r="N251" s="132"/>
      <c r="O251" s="132"/>
      <c r="P251" s="132"/>
      <c r="Q251" s="132"/>
      <c r="R251" s="133"/>
      <c r="S251" s="133"/>
      <c r="T251" s="132"/>
      <c r="U251" s="132"/>
      <c r="V251" s="131"/>
      <c r="W251" s="131"/>
      <c r="X251" s="134"/>
      <c r="Y251" s="134"/>
      <c r="Z251" s="134"/>
      <c r="AA251" s="134"/>
      <c r="AB251" s="134"/>
      <c r="AC251" s="134"/>
      <c r="AD251" s="134"/>
      <c r="AE251" s="134"/>
      <c r="AF251" s="134"/>
    </row>
    <row r="252" spans="2:32" x14ac:dyDescent="0.3">
      <c r="B252" s="134"/>
      <c r="C252" s="134"/>
      <c r="D252" s="140"/>
      <c r="E252" s="134"/>
      <c r="F252" s="131"/>
      <c r="G252" s="131"/>
      <c r="H252" s="131"/>
      <c r="I252" s="131"/>
      <c r="J252" s="131"/>
      <c r="K252" s="131"/>
      <c r="L252" s="132"/>
      <c r="M252" s="132"/>
      <c r="N252" s="132"/>
      <c r="O252" s="132"/>
      <c r="P252" s="132"/>
      <c r="Q252" s="132"/>
      <c r="R252" s="133"/>
      <c r="S252" s="133"/>
      <c r="T252" s="132"/>
      <c r="U252" s="132"/>
      <c r="V252" s="131"/>
      <c r="W252" s="131"/>
      <c r="X252" s="134"/>
      <c r="Y252" s="134"/>
      <c r="Z252" s="134"/>
      <c r="AA252" s="134"/>
      <c r="AB252" s="134"/>
      <c r="AC252" s="134"/>
      <c r="AD252" s="134"/>
      <c r="AE252" s="134"/>
      <c r="AF252" s="134"/>
    </row>
    <row r="253" spans="2:32" x14ac:dyDescent="0.3">
      <c r="B253" s="134"/>
      <c r="C253" s="134"/>
      <c r="D253" s="140"/>
      <c r="E253" s="134"/>
      <c r="F253" s="131"/>
      <c r="G253" s="131"/>
      <c r="H253" s="131"/>
      <c r="I253" s="131"/>
      <c r="J253" s="131"/>
      <c r="K253" s="131"/>
      <c r="L253" s="132"/>
      <c r="M253" s="132"/>
      <c r="N253" s="132"/>
      <c r="O253" s="132"/>
      <c r="P253" s="132"/>
      <c r="Q253" s="132"/>
      <c r="R253" s="133"/>
      <c r="S253" s="133"/>
      <c r="T253" s="132"/>
      <c r="U253" s="132"/>
      <c r="V253" s="131"/>
      <c r="W253" s="131"/>
      <c r="X253" s="134"/>
      <c r="Y253" s="134"/>
      <c r="Z253" s="134"/>
      <c r="AA253" s="134"/>
      <c r="AB253" s="134"/>
      <c r="AC253" s="134"/>
      <c r="AD253" s="134"/>
      <c r="AE253" s="134"/>
      <c r="AF253" s="134"/>
    </row>
    <row r="254" spans="2:32" x14ac:dyDescent="0.3">
      <c r="B254" s="134"/>
      <c r="C254" s="134"/>
      <c r="D254" s="140"/>
      <c r="E254" s="134"/>
      <c r="F254" s="131"/>
      <c r="G254" s="131"/>
      <c r="H254" s="131"/>
      <c r="I254" s="131"/>
      <c r="J254" s="131"/>
      <c r="K254" s="131"/>
      <c r="L254" s="132"/>
      <c r="M254" s="132"/>
      <c r="N254" s="132"/>
      <c r="O254" s="132"/>
      <c r="P254" s="132"/>
      <c r="Q254" s="132"/>
      <c r="R254" s="133"/>
      <c r="S254" s="133"/>
      <c r="T254" s="132"/>
      <c r="U254" s="132"/>
      <c r="V254" s="131"/>
      <c r="W254" s="131"/>
      <c r="X254" s="134"/>
      <c r="Y254" s="134"/>
      <c r="Z254" s="134"/>
      <c r="AA254" s="134"/>
      <c r="AB254" s="134"/>
      <c r="AC254" s="134"/>
      <c r="AD254" s="134"/>
      <c r="AE254" s="134"/>
      <c r="AF254" s="134"/>
    </row>
    <row r="255" spans="2:32" x14ac:dyDescent="0.3">
      <c r="B255" s="134"/>
      <c r="C255" s="134"/>
      <c r="D255" s="140"/>
      <c r="E255" s="134"/>
      <c r="F255" s="131"/>
      <c r="G255" s="131"/>
      <c r="H255" s="131"/>
      <c r="I255" s="131"/>
      <c r="J255" s="131"/>
      <c r="K255" s="131"/>
      <c r="L255" s="132"/>
      <c r="M255" s="132"/>
      <c r="N255" s="132"/>
      <c r="O255" s="132"/>
      <c r="P255" s="132"/>
      <c r="Q255" s="132"/>
      <c r="R255" s="133"/>
      <c r="S255" s="133"/>
      <c r="T255" s="132"/>
      <c r="U255" s="132"/>
      <c r="V255" s="131"/>
      <c r="W255" s="131"/>
      <c r="X255" s="134"/>
      <c r="Y255" s="134"/>
      <c r="Z255" s="134"/>
      <c r="AA255" s="134"/>
      <c r="AB255" s="134"/>
      <c r="AC255" s="134"/>
      <c r="AD255" s="134"/>
      <c r="AE255" s="134"/>
      <c r="AF255" s="134"/>
    </row>
    <row r="256" spans="2:32" x14ac:dyDescent="0.3">
      <c r="B256" s="134"/>
      <c r="C256" s="134"/>
      <c r="D256" s="140"/>
      <c r="E256" s="134"/>
      <c r="F256" s="131"/>
      <c r="G256" s="131"/>
      <c r="H256" s="131"/>
      <c r="I256" s="131"/>
      <c r="J256" s="131"/>
      <c r="K256" s="131"/>
      <c r="L256" s="132"/>
      <c r="M256" s="132"/>
      <c r="N256" s="132"/>
      <c r="O256" s="132"/>
      <c r="P256" s="132"/>
      <c r="Q256" s="132"/>
      <c r="R256" s="133"/>
      <c r="S256" s="133"/>
      <c r="T256" s="132"/>
      <c r="U256" s="132"/>
      <c r="V256" s="131"/>
      <c r="W256" s="131"/>
      <c r="X256" s="134"/>
      <c r="Y256" s="134"/>
      <c r="Z256" s="134"/>
      <c r="AA256" s="134"/>
      <c r="AB256" s="134"/>
      <c r="AC256" s="134"/>
      <c r="AD256" s="134"/>
      <c r="AE256" s="134"/>
      <c r="AF256" s="134"/>
    </row>
    <row r="257" spans="2:32" x14ac:dyDescent="0.3">
      <c r="B257" s="134"/>
      <c r="C257" s="134"/>
      <c r="D257" s="140"/>
      <c r="E257" s="134"/>
      <c r="F257" s="131"/>
      <c r="G257" s="131"/>
      <c r="H257" s="131"/>
      <c r="I257" s="131"/>
      <c r="J257" s="131"/>
      <c r="K257" s="131"/>
      <c r="L257" s="132"/>
      <c r="M257" s="132"/>
      <c r="N257" s="132"/>
      <c r="O257" s="132"/>
      <c r="P257" s="132"/>
      <c r="Q257" s="132"/>
      <c r="R257" s="133"/>
      <c r="S257" s="133"/>
      <c r="T257" s="132"/>
      <c r="U257" s="132"/>
      <c r="V257" s="131"/>
      <c r="W257" s="131"/>
      <c r="X257" s="134"/>
      <c r="Y257" s="134"/>
      <c r="Z257" s="134"/>
      <c r="AA257" s="134"/>
      <c r="AB257" s="134"/>
      <c r="AC257" s="134"/>
      <c r="AD257" s="134"/>
      <c r="AE257" s="134"/>
      <c r="AF257" s="134"/>
    </row>
    <row r="258" spans="2:32" x14ac:dyDescent="0.3">
      <c r="B258" s="134"/>
      <c r="C258" s="134"/>
      <c r="D258" s="140"/>
      <c r="E258" s="134"/>
      <c r="F258" s="131"/>
      <c r="G258" s="131"/>
      <c r="H258" s="131"/>
      <c r="I258" s="131"/>
      <c r="J258" s="131"/>
      <c r="K258" s="131"/>
      <c r="L258" s="132"/>
      <c r="M258" s="132"/>
      <c r="N258" s="132"/>
      <c r="O258" s="132"/>
      <c r="P258" s="132"/>
      <c r="Q258" s="132"/>
      <c r="R258" s="133"/>
      <c r="S258" s="133"/>
      <c r="T258" s="132"/>
      <c r="U258" s="132"/>
      <c r="V258" s="131"/>
      <c r="W258" s="131"/>
      <c r="X258" s="134"/>
      <c r="Y258" s="134"/>
      <c r="Z258" s="134"/>
      <c r="AA258" s="134"/>
      <c r="AB258" s="134"/>
      <c r="AC258" s="134"/>
      <c r="AD258" s="134"/>
      <c r="AE258" s="134"/>
      <c r="AF258" s="134"/>
    </row>
    <row r="259" spans="2:32" x14ac:dyDescent="0.3">
      <c r="B259" s="134"/>
      <c r="C259" s="134"/>
      <c r="D259" s="140"/>
      <c r="E259" s="134"/>
      <c r="F259" s="131"/>
      <c r="G259" s="131"/>
      <c r="H259" s="131"/>
      <c r="I259" s="131"/>
      <c r="J259" s="131"/>
      <c r="K259" s="131"/>
      <c r="L259" s="132"/>
      <c r="M259" s="132"/>
      <c r="N259" s="132"/>
      <c r="O259" s="132"/>
      <c r="P259" s="132"/>
      <c r="Q259" s="132"/>
      <c r="R259" s="133"/>
      <c r="S259" s="133"/>
      <c r="T259" s="132"/>
      <c r="U259" s="132"/>
      <c r="V259" s="131"/>
      <c r="W259" s="131"/>
      <c r="X259" s="134"/>
      <c r="Y259" s="134"/>
      <c r="Z259" s="134"/>
      <c r="AA259" s="134"/>
      <c r="AB259" s="134"/>
      <c r="AC259" s="134"/>
      <c r="AD259" s="134"/>
      <c r="AE259" s="134"/>
      <c r="AF259" s="134"/>
    </row>
    <row r="260" spans="2:32" x14ac:dyDescent="0.3">
      <c r="B260" s="134"/>
      <c r="C260" s="134"/>
      <c r="D260" s="140"/>
      <c r="E260" s="134"/>
      <c r="F260" s="131"/>
      <c r="G260" s="131"/>
      <c r="H260" s="131"/>
      <c r="I260" s="131"/>
      <c r="J260" s="131"/>
      <c r="K260" s="131"/>
      <c r="L260" s="132"/>
      <c r="M260" s="132"/>
      <c r="N260" s="132"/>
      <c r="O260" s="132"/>
      <c r="P260" s="132"/>
      <c r="Q260" s="132"/>
      <c r="R260" s="133"/>
      <c r="S260" s="133"/>
      <c r="T260" s="132"/>
      <c r="U260" s="132"/>
      <c r="V260" s="131"/>
      <c r="W260" s="131"/>
      <c r="X260" s="134"/>
      <c r="Y260" s="134"/>
      <c r="Z260" s="134"/>
      <c r="AA260" s="134"/>
      <c r="AB260" s="134"/>
      <c r="AC260" s="134"/>
      <c r="AD260" s="134"/>
      <c r="AE260" s="134"/>
      <c r="AF260" s="134"/>
    </row>
    <row r="261" spans="2:32" x14ac:dyDescent="0.3">
      <c r="B261" s="134"/>
      <c r="C261" s="134"/>
      <c r="D261" s="140"/>
      <c r="E261" s="134"/>
      <c r="F261" s="131"/>
      <c r="G261" s="131"/>
      <c r="H261" s="131"/>
      <c r="I261" s="131"/>
      <c r="J261" s="131"/>
      <c r="K261" s="131"/>
      <c r="L261" s="132"/>
      <c r="M261" s="132"/>
      <c r="N261" s="132"/>
      <c r="O261" s="132"/>
      <c r="P261" s="132"/>
      <c r="Q261" s="132"/>
      <c r="R261" s="133"/>
      <c r="S261" s="133"/>
      <c r="T261" s="132"/>
      <c r="U261" s="132"/>
      <c r="V261" s="131"/>
      <c r="W261" s="131"/>
      <c r="X261" s="134"/>
      <c r="Y261" s="134"/>
      <c r="Z261" s="134"/>
      <c r="AA261" s="134"/>
      <c r="AB261" s="134"/>
      <c r="AC261" s="134"/>
      <c r="AD261" s="134"/>
      <c r="AE261" s="134"/>
      <c r="AF261" s="134"/>
    </row>
    <row r="262" spans="2:32" x14ac:dyDescent="0.3">
      <c r="B262" s="134"/>
      <c r="C262" s="134"/>
      <c r="D262" s="140"/>
      <c r="E262" s="134"/>
      <c r="F262" s="131"/>
      <c r="G262" s="131"/>
      <c r="H262" s="131"/>
      <c r="I262" s="131"/>
      <c r="J262" s="131"/>
      <c r="K262" s="131"/>
      <c r="L262" s="132"/>
      <c r="M262" s="132"/>
      <c r="N262" s="132"/>
      <c r="O262" s="132"/>
      <c r="P262" s="132"/>
      <c r="Q262" s="132"/>
      <c r="R262" s="133"/>
      <c r="S262" s="133"/>
      <c r="T262" s="132"/>
      <c r="U262" s="132"/>
      <c r="V262" s="131"/>
      <c r="W262" s="131"/>
      <c r="X262" s="134"/>
      <c r="Y262" s="134"/>
      <c r="Z262" s="134"/>
      <c r="AA262" s="134"/>
      <c r="AB262" s="134"/>
      <c r="AC262" s="134"/>
      <c r="AD262" s="134"/>
      <c r="AE262" s="134"/>
      <c r="AF262" s="134"/>
    </row>
    <row r="263" spans="2:32" x14ac:dyDescent="0.3">
      <c r="B263" s="134"/>
      <c r="C263" s="134"/>
      <c r="D263" s="140"/>
      <c r="E263" s="134"/>
      <c r="F263" s="131"/>
      <c r="G263" s="131"/>
      <c r="H263" s="131"/>
      <c r="I263" s="131"/>
      <c r="J263" s="131"/>
      <c r="K263" s="131"/>
      <c r="L263" s="132"/>
      <c r="M263" s="132"/>
      <c r="N263" s="132"/>
      <c r="O263" s="132"/>
      <c r="P263" s="132"/>
      <c r="Q263" s="132"/>
      <c r="R263" s="133"/>
      <c r="S263" s="133"/>
      <c r="T263" s="132"/>
      <c r="U263" s="132"/>
      <c r="V263" s="131"/>
      <c r="W263" s="131"/>
      <c r="X263" s="134"/>
      <c r="Y263" s="134"/>
      <c r="Z263" s="134"/>
      <c r="AA263" s="134"/>
      <c r="AB263" s="134"/>
      <c r="AC263" s="134"/>
      <c r="AD263" s="134"/>
      <c r="AE263" s="134"/>
      <c r="AF263" s="134"/>
    </row>
    <row r="264" spans="2:32" x14ac:dyDescent="0.3">
      <c r="B264" s="134"/>
      <c r="C264" s="134"/>
      <c r="D264" s="140"/>
      <c r="E264" s="134"/>
      <c r="F264" s="131"/>
      <c r="G264" s="131"/>
      <c r="H264" s="131"/>
      <c r="I264" s="131"/>
      <c r="J264" s="131"/>
      <c r="K264" s="131"/>
      <c r="L264" s="132"/>
      <c r="M264" s="132"/>
      <c r="N264" s="132"/>
      <c r="O264" s="132"/>
      <c r="P264" s="132"/>
      <c r="Q264" s="132"/>
      <c r="R264" s="133"/>
      <c r="S264" s="133"/>
      <c r="T264" s="132"/>
      <c r="U264" s="132"/>
      <c r="V264" s="131"/>
      <c r="W264" s="131"/>
      <c r="X264" s="134"/>
      <c r="Y264" s="134"/>
      <c r="Z264" s="134"/>
      <c r="AA264" s="134"/>
      <c r="AB264" s="134"/>
      <c r="AC264" s="134"/>
      <c r="AD264" s="134"/>
      <c r="AE264" s="134"/>
      <c r="AF264" s="134"/>
    </row>
    <row r="265" spans="2:32" x14ac:dyDescent="0.3">
      <c r="B265" s="134"/>
      <c r="C265" s="134"/>
      <c r="D265" s="140"/>
      <c r="E265" s="134"/>
      <c r="F265" s="131"/>
      <c r="G265" s="131"/>
      <c r="H265" s="131"/>
      <c r="I265" s="131"/>
      <c r="J265" s="131"/>
      <c r="K265" s="131"/>
      <c r="L265" s="132"/>
      <c r="M265" s="132"/>
      <c r="N265" s="132"/>
      <c r="O265" s="132"/>
      <c r="P265" s="132"/>
      <c r="Q265" s="132"/>
      <c r="R265" s="133"/>
      <c r="S265" s="133"/>
      <c r="T265" s="132"/>
      <c r="U265" s="132"/>
      <c r="V265" s="131"/>
      <c r="W265" s="131"/>
      <c r="X265" s="134"/>
      <c r="Y265" s="134"/>
      <c r="Z265" s="134"/>
      <c r="AA265" s="134"/>
      <c r="AB265" s="134"/>
      <c r="AC265" s="134"/>
      <c r="AD265" s="134"/>
      <c r="AE265" s="134"/>
      <c r="AF265" s="134"/>
    </row>
    <row r="266" spans="2:32" x14ac:dyDescent="0.3">
      <c r="B266" s="134"/>
      <c r="C266" s="134"/>
      <c r="D266" s="140"/>
      <c r="E266" s="134"/>
      <c r="F266" s="131"/>
      <c r="G266" s="131"/>
      <c r="H266" s="131"/>
      <c r="I266" s="131"/>
      <c r="J266" s="131"/>
      <c r="K266" s="131"/>
      <c r="L266" s="132"/>
      <c r="M266" s="132"/>
      <c r="N266" s="132"/>
      <c r="O266" s="132"/>
      <c r="P266" s="132"/>
      <c r="Q266" s="132"/>
      <c r="R266" s="133"/>
      <c r="S266" s="133"/>
      <c r="T266" s="132"/>
      <c r="U266" s="132"/>
      <c r="V266" s="131"/>
      <c r="W266" s="131"/>
      <c r="X266" s="134"/>
      <c r="Y266" s="134"/>
      <c r="Z266" s="134"/>
      <c r="AA266" s="134"/>
      <c r="AB266" s="134"/>
      <c r="AC266" s="134"/>
      <c r="AD266" s="134"/>
      <c r="AE266" s="134"/>
      <c r="AF266" s="134"/>
    </row>
    <row r="267" spans="2:32" x14ac:dyDescent="0.3">
      <c r="B267" s="134"/>
      <c r="C267" s="134"/>
      <c r="D267" s="140"/>
      <c r="E267" s="134"/>
      <c r="F267" s="131"/>
      <c r="G267" s="131"/>
      <c r="H267" s="131"/>
      <c r="I267" s="131"/>
      <c r="J267" s="131"/>
      <c r="K267" s="131"/>
      <c r="L267" s="132"/>
      <c r="M267" s="132"/>
      <c r="N267" s="132"/>
      <c r="O267" s="132"/>
      <c r="P267" s="132"/>
      <c r="Q267" s="132"/>
      <c r="R267" s="133"/>
      <c r="S267" s="133"/>
      <c r="T267" s="132"/>
      <c r="U267" s="132"/>
      <c r="V267" s="131"/>
      <c r="W267" s="131"/>
      <c r="X267" s="134"/>
      <c r="Y267" s="134"/>
      <c r="Z267" s="134"/>
      <c r="AA267" s="134"/>
      <c r="AB267" s="134"/>
      <c r="AC267" s="134"/>
      <c r="AD267" s="134"/>
      <c r="AE267" s="134"/>
      <c r="AF267" s="134"/>
    </row>
    <row r="268" spans="2:32" x14ac:dyDescent="0.3">
      <c r="B268" s="134"/>
      <c r="C268" s="134"/>
      <c r="D268" s="140"/>
      <c r="E268" s="134"/>
      <c r="F268" s="131"/>
      <c r="G268" s="131"/>
      <c r="H268" s="131"/>
      <c r="I268" s="131"/>
      <c r="J268" s="131"/>
      <c r="K268" s="131"/>
      <c r="L268" s="132"/>
      <c r="M268" s="132"/>
      <c r="N268" s="132"/>
      <c r="O268" s="132"/>
      <c r="P268" s="132"/>
      <c r="Q268" s="132"/>
      <c r="R268" s="133"/>
      <c r="S268" s="133"/>
      <c r="T268" s="132"/>
      <c r="U268" s="132"/>
      <c r="V268" s="131"/>
      <c r="W268" s="131"/>
      <c r="X268" s="134"/>
      <c r="Y268" s="134"/>
      <c r="Z268" s="134"/>
      <c r="AA268" s="134"/>
      <c r="AB268" s="134"/>
      <c r="AC268" s="134"/>
      <c r="AD268" s="134"/>
      <c r="AE268" s="134"/>
      <c r="AF268" s="134"/>
    </row>
    <row r="269" spans="2:32" x14ac:dyDescent="0.3">
      <c r="B269" s="134"/>
      <c r="C269" s="134"/>
      <c r="D269" s="140"/>
      <c r="E269" s="134"/>
      <c r="F269" s="131"/>
      <c r="G269" s="131"/>
      <c r="H269" s="131"/>
      <c r="I269" s="131"/>
      <c r="J269" s="131"/>
      <c r="K269" s="131"/>
      <c r="L269" s="132"/>
      <c r="M269" s="132"/>
      <c r="N269" s="132"/>
      <c r="O269" s="132"/>
      <c r="P269" s="132"/>
      <c r="Q269" s="132"/>
      <c r="R269" s="133"/>
      <c r="S269" s="133"/>
      <c r="T269" s="132"/>
      <c r="U269" s="132"/>
      <c r="V269" s="131"/>
      <c r="W269" s="131"/>
      <c r="X269" s="134"/>
      <c r="Y269" s="134"/>
      <c r="Z269" s="134"/>
      <c r="AA269" s="134"/>
      <c r="AB269" s="134"/>
      <c r="AC269" s="134"/>
      <c r="AD269" s="134"/>
      <c r="AE269" s="134"/>
      <c r="AF269" s="134"/>
    </row>
    <row r="270" spans="2:32" x14ac:dyDescent="0.3">
      <c r="B270" s="134"/>
      <c r="C270" s="134"/>
      <c r="D270" s="140"/>
      <c r="E270" s="134"/>
      <c r="F270" s="131"/>
      <c r="G270" s="131"/>
      <c r="H270" s="131"/>
      <c r="I270" s="131"/>
      <c r="J270" s="131"/>
      <c r="K270" s="131"/>
      <c r="L270" s="132"/>
      <c r="M270" s="132"/>
      <c r="N270" s="132"/>
      <c r="O270" s="132"/>
      <c r="P270" s="132"/>
      <c r="Q270" s="132"/>
      <c r="R270" s="133"/>
      <c r="S270" s="133"/>
      <c r="T270" s="132"/>
      <c r="U270" s="132"/>
      <c r="V270" s="131"/>
      <c r="W270" s="131"/>
      <c r="X270" s="134"/>
      <c r="Y270" s="134"/>
      <c r="Z270" s="134"/>
      <c r="AA270" s="134"/>
      <c r="AB270" s="134"/>
      <c r="AC270" s="134"/>
      <c r="AD270" s="134"/>
      <c r="AE270" s="134"/>
      <c r="AF270" s="134"/>
    </row>
    <row r="271" spans="2:32" x14ac:dyDescent="0.3">
      <c r="B271" s="134"/>
      <c r="C271" s="134"/>
      <c r="D271" s="140"/>
      <c r="E271" s="134"/>
      <c r="F271" s="131"/>
      <c r="G271" s="131"/>
      <c r="H271" s="131"/>
      <c r="I271" s="131"/>
      <c r="J271" s="131"/>
      <c r="K271" s="131"/>
      <c r="L271" s="132"/>
      <c r="M271" s="132"/>
      <c r="N271" s="132"/>
      <c r="O271" s="132"/>
      <c r="P271" s="132"/>
      <c r="Q271" s="132"/>
      <c r="R271" s="133"/>
      <c r="S271" s="133"/>
      <c r="T271" s="132"/>
      <c r="U271" s="132"/>
      <c r="V271" s="131"/>
      <c r="W271" s="131"/>
      <c r="X271" s="134"/>
      <c r="Y271" s="134"/>
      <c r="Z271" s="134"/>
      <c r="AA271" s="134"/>
      <c r="AB271" s="134"/>
      <c r="AC271" s="134"/>
      <c r="AD271" s="134"/>
      <c r="AE271" s="134"/>
      <c r="AF271" s="134"/>
    </row>
    <row r="272" spans="2:32" x14ac:dyDescent="0.3">
      <c r="B272" s="134"/>
      <c r="C272" s="134"/>
      <c r="D272" s="140"/>
      <c r="E272" s="134"/>
      <c r="F272" s="131"/>
      <c r="G272" s="131"/>
      <c r="H272" s="131"/>
      <c r="I272" s="131"/>
      <c r="J272" s="131"/>
      <c r="K272" s="131"/>
      <c r="L272" s="132"/>
      <c r="M272" s="132"/>
      <c r="N272" s="132"/>
      <c r="O272" s="132"/>
      <c r="P272" s="132"/>
      <c r="Q272" s="132"/>
      <c r="R272" s="133"/>
      <c r="S272" s="133"/>
      <c r="T272" s="132"/>
      <c r="U272" s="132"/>
      <c r="V272" s="131"/>
      <c r="W272" s="131"/>
      <c r="X272" s="134"/>
      <c r="Y272" s="134"/>
      <c r="Z272" s="134"/>
      <c r="AA272" s="134"/>
      <c r="AB272" s="134"/>
      <c r="AC272" s="134"/>
      <c r="AD272" s="134"/>
      <c r="AE272" s="134"/>
      <c r="AF272" s="134"/>
    </row>
    <row r="273" spans="2:32" x14ac:dyDescent="0.3">
      <c r="B273" s="134"/>
      <c r="C273" s="134"/>
      <c r="D273" s="140"/>
      <c r="E273" s="134"/>
      <c r="F273" s="131"/>
      <c r="G273" s="131"/>
      <c r="H273" s="131"/>
      <c r="I273" s="131"/>
      <c r="J273" s="131"/>
      <c r="K273" s="131"/>
      <c r="L273" s="132"/>
      <c r="M273" s="132"/>
      <c r="N273" s="132"/>
      <c r="O273" s="132"/>
      <c r="P273" s="132"/>
      <c r="Q273" s="132"/>
      <c r="R273" s="133"/>
      <c r="S273" s="133"/>
      <c r="T273" s="132"/>
      <c r="U273" s="132"/>
      <c r="V273" s="131"/>
      <c r="W273" s="131"/>
      <c r="X273" s="134"/>
      <c r="Y273" s="134"/>
      <c r="Z273" s="134"/>
      <c r="AA273" s="134"/>
      <c r="AB273" s="134"/>
      <c r="AC273" s="134"/>
      <c r="AD273" s="134"/>
      <c r="AE273" s="134"/>
      <c r="AF273" s="134"/>
    </row>
    <row r="274" spans="2:32" x14ac:dyDescent="0.3">
      <c r="B274" s="134"/>
      <c r="C274" s="134"/>
      <c r="D274" s="140"/>
      <c r="E274" s="134"/>
      <c r="F274" s="131"/>
      <c r="G274" s="131"/>
      <c r="H274" s="131"/>
      <c r="I274" s="131"/>
      <c r="J274" s="131"/>
      <c r="K274" s="131"/>
      <c r="L274" s="132"/>
      <c r="M274" s="132"/>
      <c r="N274" s="132"/>
      <c r="O274" s="132"/>
      <c r="P274" s="132"/>
      <c r="Q274" s="132"/>
      <c r="R274" s="133"/>
      <c r="S274" s="133"/>
      <c r="T274" s="132"/>
      <c r="U274" s="132"/>
      <c r="V274" s="131"/>
      <c r="W274" s="131"/>
      <c r="X274" s="134"/>
      <c r="Y274" s="134"/>
      <c r="Z274" s="134"/>
      <c r="AA274" s="134"/>
      <c r="AB274" s="134"/>
      <c r="AC274" s="134"/>
      <c r="AD274" s="134"/>
      <c r="AE274" s="134"/>
      <c r="AF274" s="134"/>
    </row>
    <row r="275" spans="2:32" x14ac:dyDescent="0.3">
      <c r="B275" s="134"/>
      <c r="C275" s="134"/>
      <c r="D275" s="140"/>
      <c r="E275" s="134"/>
      <c r="F275" s="131"/>
      <c r="G275" s="131"/>
      <c r="H275" s="131"/>
      <c r="I275" s="131"/>
      <c r="J275" s="131"/>
      <c r="K275" s="131"/>
      <c r="L275" s="132"/>
      <c r="M275" s="132"/>
      <c r="N275" s="132"/>
      <c r="O275" s="132"/>
      <c r="P275" s="132"/>
      <c r="Q275" s="132"/>
      <c r="R275" s="133"/>
      <c r="S275" s="133"/>
      <c r="T275" s="132"/>
      <c r="U275" s="132"/>
      <c r="V275" s="131"/>
      <c r="W275" s="131"/>
      <c r="X275" s="134"/>
      <c r="Y275" s="134"/>
      <c r="Z275" s="134"/>
      <c r="AA275" s="134"/>
      <c r="AB275" s="134"/>
      <c r="AC275" s="134"/>
      <c r="AD275" s="134"/>
      <c r="AE275" s="134"/>
      <c r="AF275" s="134"/>
    </row>
    <row r="276" spans="2:32" x14ac:dyDescent="0.3">
      <c r="B276" s="134"/>
      <c r="C276" s="134"/>
      <c r="D276" s="140"/>
      <c r="E276" s="134"/>
      <c r="F276" s="131"/>
      <c r="G276" s="131"/>
      <c r="H276" s="131"/>
      <c r="I276" s="131"/>
      <c r="J276" s="131"/>
      <c r="K276" s="131"/>
      <c r="L276" s="132"/>
      <c r="M276" s="132"/>
      <c r="N276" s="132"/>
      <c r="O276" s="132"/>
      <c r="P276" s="132"/>
      <c r="Q276" s="132"/>
      <c r="R276" s="133"/>
      <c r="S276" s="133"/>
      <c r="T276" s="132"/>
      <c r="U276" s="132"/>
      <c r="V276" s="131"/>
      <c r="W276" s="131"/>
      <c r="X276" s="134"/>
      <c r="Y276" s="134"/>
      <c r="Z276" s="134"/>
      <c r="AA276" s="134"/>
      <c r="AB276" s="134"/>
      <c r="AC276" s="134"/>
      <c r="AD276" s="134"/>
      <c r="AE276" s="134"/>
      <c r="AF276" s="134"/>
    </row>
    <row r="277" spans="2:32" x14ac:dyDescent="0.3">
      <c r="B277" s="134"/>
      <c r="C277" s="134"/>
      <c r="D277" s="140"/>
      <c r="E277" s="134"/>
      <c r="F277" s="131"/>
      <c r="G277" s="131"/>
      <c r="H277" s="131"/>
      <c r="I277" s="131"/>
      <c r="J277" s="131"/>
      <c r="K277" s="131"/>
      <c r="L277" s="132"/>
      <c r="M277" s="132"/>
      <c r="N277" s="132"/>
      <c r="O277" s="132"/>
      <c r="P277" s="132"/>
      <c r="Q277" s="132"/>
      <c r="R277" s="133"/>
      <c r="S277" s="133"/>
      <c r="T277" s="132"/>
      <c r="U277" s="132"/>
      <c r="V277" s="131"/>
      <c r="W277" s="131"/>
      <c r="X277" s="134"/>
      <c r="Y277" s="134"/>
      <c r="Z277" s="134"/>
      <c r="AA277" s="134"/>
      <c r="AB277" s="134"/>
      <c r="AC277" s="134"/>
      <c r="AD277" s="134"/>
      <c r="AE277" s="134"/>
      <c r="AF277" s="134"/>
    </row>
    <row r="278" spans="2:32" x14ac:dyDescent="0.3">
      <c r="B278" s="134"/>
      <c r="C278" s="134"/>
      <c r="D278" s="140"/>
      <c r="E278" s="134"/>
      <c r="F278" s="131"/>
      <c r="G278" s="131"/>
      <c r="H278" s="131"/>
      <c r="I278" s="131"/>
      <c r="J278" s="131"/>
      <c r="K278" s="131"/>
      <c r="L278" s="132"/>
      <c r="M278" s="132"/>
      <c r="N278" s="132"/>
      <c r="O278" s="132"/>
      <c r="P278" s="132"/>
      <c r="Q278" s="132"/>
      <c r="R278" s="133"/>
      <c r="S278" s="133"/>
      <c r="T278" s="132"/>
      <c r="U278" s="132"/>
      <c r="V278" s="131"/>
      <c r="W278" s="131"/>
      <c r="X278" s="134"/>
      <c r="Y278" s="134"/>
      <c r="Z278" s="134"/>
      <c r="AA278" s="134"/>
      <c r="AB278" s="134"/>
      <c r="AC278" s="134"/>
      <c r="AD278" s="134"/>
      <c r="AE278" s="134"/>
      <c r="AF278" s="134"/>
    </row>
    <row r="279" spans="2:32" x14ac:dyDescent="0.3">
      <c r="B279" s="134"/>
      <c r="C279" s="134"/>
      <c r="D279" s="140"/>
      <c r="E279" s="134"/>
      <c r="F279" s="131"/>
      <c r="G279" s="131"/>
      <c r="H279" s="131"/>
      <c r="I279" s="131"/>
      <c r="J279" s="131"/>
      <c r="K279" s="131"/>
      <c r="L279" s="132"/>
      <c r="M279" s="132"/>
      <c r="N279" s="132"/>
      <c r="O279" s="132"/>
      <c r="P279" s="132"/>
      <c r="Q279" s="132"/>
      <c r="R279" s="133"/>
      <c r="S279" s="133"/>
      <c r="T279" s="132"/>
      <c r="U279" s="132"/>
      <c r="V279" s="131"/>
      <c r="W279" s="131"/>
      <c r="X279" s="134"/>
      <c r="Y279" s="134"/>
      <c r="Z279" s="134"/>
      <c r="AA279" s="134"/>
      <c r="AB279" s="134"/>
      <c r="AC279" s="134"/>
      <c r="AD279" s="134"/>
      <c r="AE279" s="134"/>
      <c r="AF279" s="134"/>
    </row>
    <row r="280" spans="2:32" x14ac:dyDescent="0.3">
      <c r="B280" s="134"/>
      <c r="C280" s="134"/>
      <c r="D280" s="140"/>
      <c r="E280" s="134"/>
      <c r="F280" s="131"/>
      <c r="G280" s="131"/>
      <c r="H280" s="131"/>
      <c r="I280" s="131"/>
      <c r="J280" s="131"/>
      <c r="K280" s="131"/>
      <c r="L280" s="132"/>
      <c r="M280" s="132"/>
      <c r="N280" s="132"/>
      <c r="O280" s="132"/>
      <c r="P280" s="132"/>
      <c r="Q280" s="132"/>
      <c r="R280" s="133"/>
      <c r="S280" s="133"/>
      <c r="T280" s="132"/>
      <c r="U280" s="132"/>
      <c r="V280" s="131"/>
      <c r="W280" s="131"/>
      <c r="X280" s="134"/>
      <c r="Y280" s="134"/>
      <c r="Z280" s="134"/>
      <c r="AA280" s="134"/>
      <c r="AB280" s="134"/>
      <c r="AC280" s="134"/>
      <c r="AD280" s="134"/>
      <c r="AE280" s="134"/>
      <c r="AF280" s="134"/>
    </row>
    <row r="281" spans="2:32" x14ac:dyDescent="0.3">
      <c r="B281" s="134"/>
      <c r="C281" s="134"/>
      <c r="D281" s="140"/>
      <c r="E281" s="134"/>
      <c r="F281" s="131"/>
      <c r="G281" s="131"/>
      <c r="H281" s="131"/>
      <c r="I281" s="131"/>
      <c r="J281" s="131"/>
      <c r="K281" s="131"/>
      <c r="L281" s="132"/>
      <c r="M281" s="132"/>
      <c r="N281" s="132"/>
      <c r="O281" s="132"/>
      <c r="P281" s="132"/>
      <c r="Q281" s="132"/>
      <c r="R281" s="133"/>
      <c r="S281" s="133"/>
      <c r="T281" s="132"/>
      <c r="U281" s="132"/>
      <c r="V281" s="131"/>
      <c r="W281" s="131"/>
      <c r="X281" s="134"/>
      <c r="Y281" s="134"/>
      <c r="Z281" s="134"/>
      <c r="AA281" s="134"/>
      <c r="AB281" s="134"/>
      <c r="AC281" s="134"/>
      <c r="AD281" s="134"/>
      <c r="AE281" s="134"/>
      <c r="AF281" s="134"/>
    </row>
    <row r="282" spans="2:32" x14ac:dyDescent="0.3">
      <c r="B282" s="134"/>
      <c r="C282" s="134"/>
      <c r="D282" s="140"/>
      <c r="E282" s="134"/>
      <c r="F282" s="131"/>
      <c r="G282" s="131"/>
      <c r="H282" s="131"/>
      <c r="I282" s="131"/>
      <c r="J282" s="131"/>
      <c r="K282" s="131"/>
      <c r="L282" s="132"/>
      <c r="M282" s="132"/>
      <c r="N282" s="132"/>
      <c r="O282" s="132"/>
      <c r="P282" s="132"/>
      <c r="Q282" s="132"/>
      <c r="R282" s="133"/>
      <c r="S282" s="133"/>
      <c r="T282" s="132"/>
      <c r="U282" s="132"/>
      <c r="V282" s="131"/>
      <c r="W282" s="131"/>
      <c r="X282" s="134"/>
      <c r="Y282" s="134"/>
      <c r="Z282" s="134"/>
      <c r="AA282" s="134"/>
      <c r="AB282" s="134"/>
      <c r="AC282" s="134"/>
      <c r="AD282" s="134"/>
      <c r="AE282" s="134"/>
      <c r="AF282" s="134"/>
    </row>
    <row r="283" spans="2:32" x14ac:dyDescent="0.3">
      <c r="B283" s="134"/>
      <c r="C283" s="134"/>
      <c r="D283" s="140"/>
      <c r="E283" s="134"/>
      <c r="F283" s="131"/>
      <c r="G283" s="131"/>
      <c r="H283" s="131"/>
      <c r="I283" s="131"/>
      <c r="J283" s="131"/>
      <c r="K283" s="131"/>
      <c r="L283" s="132"/>
      <c r="M283" s="132"/>
      <c r="N283" s="132"/>
      <c r="O283" s="132"/>
      <c r="P283" s="132"/>
      <c r="Q283" s="132"/>
      <c r="R283" s="133"/>
      <c r="S283" s="133"/>
      <c r="T283" s="132"/>
      <c r="U283" s="132"/>
      <c r="V283" s="131"/>
      <c r="W283" s="131"/>
      <c r="X283" s="134"/>
      <c r="Y283" s="134"/>
      <c r="Z283" s="134"/>
      <c r="AA283" s="134"/>
      <c r="AB283" s="134"/>
      <c r="AC283" s="134"/>
      <c r="AD283" s="134"/>
      <c r="AE283" s="134"/>
      <c r="AF283" s="134"/>
    </row>
    <row r="284" spans="2:32" x14ac:dyDescent="0.3">
      <c r="B284" s="134"/>
      <c r="C284" s="134"/>
      <c r="D284" s="140"/>
      <c r="E284" s="134"/>
      <c r="F284" s="131"/>
      <c r="G284" s="131"/>
      <c r="H284" s="131"/>
      <c r="I284" s="131"/>
      <c r="J284" s="131"/>
      <c r="K284" s="131"/>
      <c r="L284" s="132"/>
      <c r="M284" s="132"/>
      <c r="N284" s="132"/>
      <c r="O284" s="132"/>
      <c r="P284" s="132"/>
      <c r="Q284" s="132"/>
      <c r="R284" s="133"/>
      <c r="S284" s="133"/>
      <c r="T284" s="132"/>
      <c r="U284" s="132"/>
      <c r="V284" s="131"/>
      <c r="W284" s="131"/>
      <c r="X284" s="134"/>
      <c r="Y284" s="134"/>
      <c r="Z284" s="134"/>
      <c r="AA284" s="134"/>
      <c r="AB284" s="134"/>
      <c r="AC284" s="134"/>
      <c r="AD284" s="134"/>
      <c r="AE284" s="134"/>
      <c r="AF284" s="134"/>
    </row>
    <row r="285" spans="2:32" x14ac:dyDescent="0.3">
      <c r="B285" s="134"/>
      <c r="C285" s="134"/>
      <c r="D285" s="140"/>
      <c r="E285" s="134"/>
      <c r="F285" s="131"/>
      <c r="G285" s="131"/>
      <c r="H285" s="131"/>
      <c r="I285" s="131"/>
      <c r="J285" s="131"/>
      <c r="K285" s="131"/>
      <c r="L285" s="132"/>
      <c r="M285" s="132"/>
      <c r="N285" s="132"/>
      <c r="O285" s="132"/>
      <c r="P285" s="132"/>
      <c r="Q285" s="132"/>
      <c r="R285" s="133"/>
      <c r="S285" s="133"/>
      <c r="T285" s="132"/>
      <c r="U285" s="132"/>
      <c r="V285" s="131"/>
      <c r="W285" s="131"/>
      <c r="X285" s="134"/>
      <c r="Y285" s="134"/>
      <c r="Z285" s="134"/>
      <c r="AA285" s="134"/>
      <c r="AB285" s="134"/>
      <c r="AC285" s="134"/>
      <c r="AD285" s="134"/>
      <c r="AE285" s="134"/>
      <c r="AF285" s="134"/>
    </row>
    <row r="286" spans="2:32" x14ac:dyDescent="0.3">
      <c r="B286" s="134"/>
      <c r="C286" s="134"/>
      <c r="D286" s="140"/>
      <c r="E286" s="134"/>
      <c r="F286" s="131"/>
      <c r="G286" s="131"/>
      <c r="H286" s="131"/>
      <c r="I286" s="131"/>
      <c r="J286" s="131"/>
      <c r="K286" s="131"/>
      <c r="L286" s="132"/>
      <c r="M286" s="132"/>
      <c r="N286" s="132"/>
      <c r="O286" s="132"/>
      <c r="P286" s="132"/>
      <c r="Q286" s="132"/>
      <c r="R286" s="133"/>
      <c r="S286" s="133"/>
      <c r="T286" s="132"/>
      <c r="U286" s="132"/>
      <c r="V286" s="131"/>
      <c r="W286" s="131"/>
      <c r="X286" s="134"/>
      <c r="Y286" s="134"/>
      <c r="Z286" s="134"/>
      <c r="AA286" s="134"/>
      <c r="AB286" s="134"/>
      <c r="AC286" s="134"/>
      <c r="AD286" s="134"/>
      <c r="AE286" s="134"/>
      <c r="AF286" s="134"/>
    </row>
    <row r="287" spans="2:32" x14ac:dyDescent="0.3">
      <c r="B287" s="134"/>
      <c r="C287" s="134"/>
      <c r="D287" s="140"/>
      <c r="E287" s="134"/>
      <c r="F287" s="131"/>
      <c r="G287" s="131"/>
      <c r="H287" s="131"/>
      <c r="I287" s="131"/>
      <c r="J287" s="131"/>
      <c r="K287" s="131"/>
      <c r="L287" s="132"/>
      <c r="M287" s="132"/>
      <c r="N287" s="132"/>
      <c r="O287" s="132"/>
      <c r="P287" s="132"/>
      <c r="Q287" s="132"/>
      <c r="R287" s="133"/>
      <c r="S287" s="133"/>
      <c r="T287" s="132"/>
      <c r="U287" s="132"/>
      <c r="V287" s="131"/>
      <c r="W287" s="131"/>
      <c r="X287" s="134"/>
      <c r="Y287" s="134"/>
      <c r="Z287" s="134"/>
      <c r="AA287" s="134"/>
      <c r="AB287" s="134"/>
      <c r="AC287" s="134"/>
      <c r="AD287" s="134"/>
      <c r="AE287" s="134"/>
      <c r="AF287" s="134"/>
    </row>
    <row r="288" spans="2:32" x14ac:dyDescent="0.3">
      <c r="B288" s="134"/>
      <c r="C288" s="134"/>
      <c r="D288" s="140"/>
      <c r="E288" s="134"/>
      <c r="F288" s="131"/>
      <c r="G288" s="131"/>
      <c r="H288" s="131"/>
      <c r="I288" s="131"/>
      <c r="J288" s="131"/>
      <c r="K288" s="131"/>
      <c r="L288" s="132"/>
      <c r="M288" s="132"/>
      <c r="N288" s="132"/>
      <c r="O288" s="132"/>
      <c r="P288" s="132"/>
      <c r="Q288" s="132"/>
      <c r="R288" s="133"/>
      <c r="S288" s="133"/>
      <c r="T288" s="132"/>
      <c r="U288" s="132"/>
      <c r="V288" s="131"/>
      <c r="W288" s="131"/>
      <c r="X288" s="134"/>
      <c r="Y288" s="134"/>
      <c r="Z288" s="134"/>
      <c r="AA288" s="134"/>
      <c r="AB288" s="134"/>
      <c r="AC288" s="134"/>
      <c r="AD288" s="134"/>
      <c r="AE288" s="134"/>
      <c r="AF288" s="134"/>
    </row>
    <row r="289" spans="4:4" x14ac:dyDescent="0.3">
      <c r="D289" s="78"/>
    </row>
    <row r="290" spans="4:4" x14ac:dyDescent="0.3">
      <c r="D290" s="78"/>
    </row>
    <row r="291" spans="4:4" x14ac:dyDescent="0.3">
      <c r="D291" s="78"/>
    </row>
    <row r="292" spans="4:4" x14ac:dyDescent="0.3">
      <c r="D292" s="78"/>
    </row>
    <row r="293" spans="4:4" x14ac:dyDescent="0.3">
      <c r="D293" s="78"/>
    </row>
    <row r="294" spans="4:4" x14ac:dyDescent="0.3">
      <c r="D294" s="78"/>
    </row>
    <row r="295" spans="4:4" x14ac:dyDescent="0.3">
      <c r="D295" s="78"/>
    </row>
    <row r="296" spans="4:4" x14ac:dyDescent="0.3">
      <c r="D296" s="78"/>
    </row>
    <row r="297" spans="4:4" x14ac:dyDescent="0.3">
      <c r="D297" s="78"/>
    </row>
    <row r="298" spans="4:4" x14ac:dyDescent="0.3">
      <c r="D298" s="78"/>
    </row>
    <row r="299" spans="4:4" x14ac:dyDescent="0.3">
      <c r="D299" s="78"/>
    </row>
    <row r="300" spans="4:4" x14ac:dyDescent="0.3">
      <c r="D300" s="78"/>
    </row>
    <row r="301" spans="4:4" x14ac:dyDescent="0.3">
      <c r="D301" s="78"/>
    </row>
    <row r="302" spans="4:4" x14ac:dyDescent="0.3">
      <c r="D302" s="78"/>
    </row>
    <row r="303" spans="4:4" x14ac:dyDescent="0.3">
      <c r="D303" s="78"/>
    </row>
    <row r="304" spans="4:4" x14ac:dyDescent="0.3">
      <c r="D304" s="78"/>
    </row>
    <row r="305" spans="4:4" x14ac:dyDescent="0.3">
      <c r="D305" s="78"/>
    </row>
    <row r="306" spans="4:4" x14ac:dyDescent="0.3">
      <c r="D306" s="78"/>
    </row>
    <row r="307" spans="4:4" x14ac:dyDescent="0.3">
      <c r="D307" s="78"/>
    </row>
    <row r="308" spans="4:4" x14ac:dyDescent="0.3">
      <c r="D308" s="78"/>
    </row>
    <row r="309" spans="4:4" x14ac:dyDescent="0.3">
      <c r="D309" s="78"/>
    </row>
    <row r="310" spans="4:4" x14ac:dyDescent="0.3">
      <c r="D310" s="78"/>
    </row>
    <row r="311" spans="4:4" x14ac:dyDescent="0.3">
      <c r="D311" s="78"/>
    </row>
    <row r="312" spans="4:4" x14ac:dyDescent="0.3">
      <c r="D312" s="78"/>
    </row>
    <row r="313" spans="4:4" x14ac:dyDescent="0.3">
      <c r="D313" s="78"/>
    </row>
    <row r="314" spans="4:4" x14ac:dyDescent="0.3">
      <c r="D314" s="78"/>
    </row>
  </sheetData>
  <mergeCells count="50">
    <mergeCell ref="A178:A180"/>
    <mergeCell ref="A3:W3"/>
    <mergeCell ref="A5:A6"/>
    <mergeCell ref="B5:B6"/>
    <mergeCell ref="C5:C6"/>
    <mergeCell ref="D5:E6"/>
    <mergeCell ref="F5:G6"/>
    <mergeCell ref="H5:I6"/>
    <mergeCell ref="J5:K6"/>
    <mergeCell ref="L5:Q5"/>
    <mergeCell ref="R5:S6"/>
    <mergeCell ref="F82:G83"/>
    <mergeCell ref="T5:U6"/>
    <mergeCell ref="V5:W5"/>
    <mergeCell ref="L6:M6"/>
    <mergeCell ref="L178:Q178"/>
    <mergeCell ref="R178:S179"/>
    <mergeCell ref="L179:M179"/>
    <mergeCell ref="V179:V180"/>
    <mergeCell ref="W179:W180"/>
    <mergeCell ref="V178:W178"/>
    <mergeCell ref="T178:U179"/>
    <mergeCell ref="P179:Q179"/>
    <mergeCell ref="C178:C180"/>
    <mergeCell ref="D178:E179"/>
    <mergeCell ref="F178:G179"/>
    <mergeCell ref="H178:I179"/>
    <mergeCell ref="J178:K179"/>
    <mergeCell ref="P6:Q6"/>
    <mergeCell ref="T82:U83"/>
    <mergeCell ref="V78:X78"/>
    <mergeCell ref="V79:X79"/>
    <mergeCell ref="H82:I83"/>
    <mergeCell ref="J82:K83"/>
    <mergeCell ref="AC77:AD77"/>
    <mergeCell ref="V82:W83"/>
    <mergeCell ref="X82:AC82"/>
    <mergeCell ref="AD82:AD84"/>
    <mergeCell ref="AB83:AC83"/>
    <mergeCell ref="A80:AD80"/>
    <mergeCell ref="D82:E83"/>
    <mergeCell ref="P82:Q83"/>
    <mergeCell ref="L82:M83"/>
    <mergeCell ref="N82:O83"/>
    <mergeCell ref="R82:S83"/>
    <mergeCell ref="Z83:AA83"/>
    <mergeCell ref="X83:Y83"/>
    <mergeCell ref="A82:A84"/>
    <mergeCell ref="B82:B84"/>
    <mergeCell ref="C82:C84"/>
  </mergeCells>
  <pageMargins left="1.1811023622047245" right="0.19685039370078741" top="0.78740157480314965" bottom="0.39370078740157483" header="0.31496062992125984" footer="0.31496062992125984"/>
  <pageSetup paperSize="8" scale="51" firstPageNumber="24" fitToHeight="0" orientation="landscape" useFirstPageNumber="1" verticalDpi="300" r:id="rId1"/>
  <headerFooter differentOddEven="1" alignWithMargins="0">
    <oddHeader>&amp;C1</oddHeader>
    <evenHeader>&amp;C2</evenHeader>
    <firstHeader xml:space="preserve">&amp;CСтраница &amp;P из страниц приложений 1-36 к азключению от 09.12.2018 № 01-17-81/КСП
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(без формул)</vt:lpstr>
      <vt:lpstr>'Доходы (без формул)'!Заголовки_для_печати</vt:lpstr>
      <vt:lpstr>'Доходы (без формул)'!Область_печати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Шукулюкова Анастасия Николаевна</dc:creator>
  <cp:lastModifiedBy>Рогаченко Вероника Сергеевна</cp:lastModifiedBy>
  <cp:lastPrinted>2020-12-01T05:09:54Z</cp:lastPrinted>
  <dcterms:created xsi:type="dcterms:W3CDTF">2015-11-28T09:57:49Z</dcterms:created>
  <dcterms:modified xsi:type="dcterms:W3CDTF">2020-12-15T10:43:13Z</dcterms:modified>
</cp:coreProperties>
</file>